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https://vseaes-my.sharepoint.com/personal/thomas_hartmann_strom_ch/Documents/Anlagen/EKAS-BLno5/0000__EKAS-BLno5_v2023_26File_dfi/EKAS-BLno5_VSE_v2023d_26x/"/>
    </mc:Choice>
  </mc:AlternateContent>
  <xr:revisionPtr revIDLastSave="111" documentId="13_ncr:1_{6425CD25-C54D-4247-87D9-79187CDDF0AD}" xr6:coauthVersionLast="47" xr6:coauthVersionMax="47" xr10:uidLastSave="{183CFE9C-F208-4BA1-84B3-2911A8F97291}"/>
  <bookViews>
    <workbookView xWindow="28692" yWindow="-108" windowWidth="29016" windowHeight="15972" xr2:uid="{00000000-000D-0000-FFFF-FFFF00000000}"/>
  </bookViews>
  <sheets>
    <sheet name="Grafik" sheetId="8" r:id="rId1"/>
    <sheet name="Daten" sheetId="7" r:id="rId2"/>
  </sheets>
  <definedNames>
    <definedName name="_55A_Absenzrisiko">OFFSET(Grafik!$B$40, 0, 0, 1, Grafik!$B$2)</definedName>
    <definedName name="_55A_Fallrisiko">OFFSET(Grafik!$B$36, 0, 0, 1, Grafik!$B$2)</definedName>
    <definedName name="_Betrieb_Absenzrisiko">OFFSET(Grafik!$B$42, 0, 0, 1, Grafik!$B$2)</definedName>
    <definedName name="_Betrieb_Fallrisiko">OFFSET(Grafik!$B$38, 0, 0, 1, Grafik!$B$2)</definedName>
    <definedName name="_BL05_Absenzrisiko">OFFSET(Grafik!$B$41, 0, 0, 1, Grafik!$B$2)</definedName>
    <definedName name="_BL05_Fallrisiko">OFFSET(Grafik!$B$37, 0, 0, 1, Grafik!$B$2)</definedName>
    <definedName name="_xlnm.Print_Area" localSheetId="1">Daten!$A$1:$T$22</definedName>
    <definedName name="_xlnm.Print_Area" localSheetId="0">Grafik!$A$2:$R$50</definedName>
    <definedName name="xAchse">OFFSET(Grafik!$B$35, 0,0, 1,Grafik!$B$2)</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17" i="7" l="1"/>
  <c r="S17" i="7"/>
  <c r="T17" i="7"/>
  <c r="O21" i="7" l="1"/>
  <c r="P21" i="7"/>
  <c r="O17" i="7"/>
  <c r="P17" i="7"/>
  <c r="G21" i="7"/>
  <c r="H21" i="7"/>
  <c r="K21" i="7"/>
  <c r="L21" i="7"/>
  <c r="E21" i="7"/>
  <c r="F21" i="7"/>
  <c r="I21" i="7"/>
  <c r="J21" i="7"/>
  <c r="M21" i="7"/>
  <c r="N21" i="7"/>
  <c r="Q21" i="7"/>
  <c r="S21" i="7"/>
  <c r="T21" i="7"/>
  <c r="U21" i="7"/>
  <c r="V21" i="7"/>
  <c r="W21" i="7"/>
  <c r="X21" i="7"/>
  <c r="Y21" i="7"/>
  <c r="Z21" i="7"/>
  <c r="AA21" i="7"/>
  <c r="AB21" i="7"/>
  <c r="D21" i="7"/>
  <c r="B35" i="8"/>
  <c r="C35" i="8" s="1"/>
  <c r="E17" i="7"/>
  <c r="F17" i="7"/>
  <c r="G17" i="7"/>
  <c r="H17" i="7"/>
  <c r="I17" i="7"/>
  <c r="J17" i="7"/>
  <c r="K17" i="7"/>
  <c r="L17" i="7"/>
  <c r="M17" i="7"/>
  <c r="N17" i="7"/>
  <c r="Q17" i="7"/>
  <c r="U17" i="7"/>
  <c r="V17" i="7"/>
  <c r="W17" i="7"/>
  <c r="X17" i="7"/>
  <c r="Y17" i="7"/>
  <c r="Z17" i="7"/>
  <c r="AA17" i="7"/>
  <c r="AB17" i="7"/>
  <c r="D17" i="7"/>
  <c r="A37" i="8"/>
  <c r="A38" i="8"/>
  <c r="A39" i="8"/>
  <c r="A40" i="8"/>
  <c r="A41" i="8"/>
  <c r="A42" i="8"/>
  <c r="A36" i="8"/>
  <c r="B38" i="8" l="1"/>
  <c r="B37" i="8"/>
  <c r="B36" i="8"/>
  <c r="B41" i="8"/>
  <c r="C36" i="8"/>
  <c r="C42" i="8"/>
  <c r="D35" i="8"/>
  <c r="C38" i="8"/>
  <c r="C41" i="8"/>
  <c r="C40" i="8"/>
  <c r="C37" i="8"/>
  <c r="B42" i="8"/>
  <c r="B40" i="8"/>
  <c r="D40" i="8" l="1"/>
  <c r="D38" i="8"/>
  <c r="D36" i="8"/>
  <c r="E35" i="8"/>
  <c r="D37" i="8"/>
  <c r="D42" i="8"/>
  <c r="D41" i="8"/>
  <c r="E37" i="8" l="1"/>
  <c r="E41" i="8"/>
  <c r="E38" i="8"/>
  <c r="E36" i="8"/>
  <c r="E40" i="8"/>
  <c r="F35" i="8"/>
  <c r="E42" i="8"/>
  <c r="F41" i="8" l="1"/>
  <c r="F42" i="8"/>
  <c r="F40" i="8"/>
  <c r="G35" i="8"/>
  <c r="F37" i="8"/>
  <c r="F36" i="8"/>
  <c r="F38" i="8"/>
  <c r="G42" i="8" l="1"/>
  <c r="H35" i="8"/>
  <c r="G36" i="8"/>
  <c r="G37" i="8"/>
  <c r="G40" i="8"/>
  <c r="G38" i="8"/>
  <c r="G41" i="8"/>
  <c r="H42" i="8" l="1"/>
  <c r="H40" i="8"/>
  <c r="H37" i="8"/>
  <c r="I35" i="8"/>
  <c r="H38" i="8"/>
  <c r="H41" i="8"/>
  <c r="H36" i="8"/>
  <c r="I42" i="8" l="1"/>
  <c r="I41" i="8"/>
  <c r="I37" i="8"/>
  <c r="I40" i="8"/>
  <c r="I38" i="8"/>
  <c r="J35" i="8"/>
  <c r="I36" i="8"/>
  <c r="J42" i="8" l="1"/>
  <c r="J37" i="8"/>
  <c r="J40" i="8"/>
  <c r="J41" i="8"/>
  <c r="J36" i="8"/>
  <c r="J38" i="8"/>
  <c r="K35" i="8"/>
  <c r="L35" i="8" l="1"/>
  <c r="K41" i="8"/>
  <c r="K38" i="8"/>
  <c r="K40" i="8"/>
  <c r="K42" i="8"/>
  <c r="K36" i="8"/>
  <c r="K37" i="8"/>
  <c r="L42" i="8" l="1"/>
  <c r="L36" i="8"/>
  <c r="L40" i="8"/>
  <c r="L41" i="8"/>
  <c r="M35" i="8"/>
  <c r="L38" i="8"/>
  <c r="L37" i="8"/>
  <c r="M36" i="8" l="1"/>
  <c r="M42" i="8"/>
  <c r="M41" i="8"/>
  <c r="M37" i="8"/>
  <c r="M38" i="8"/>
  <c r="N35" i="8"/>
  <c r="M40" i="8"/>
  <c r="N40" i="8" l="1"/>
  <c r="N38" i="8"/>
  <c r="O35" i="8"/>
  <c r="N41" i="8"/>
  <c r="N36" i="8"/>
  <c r="N37" i="8"/>
  <c r="N42" i="8"/>
  <c r="O36" i="8" l="1"/>
  <c r="O42" i="8"/>
  <c r="P35" i="8"/>
  <c r="O38" i="8"/>
  <c r="O37" i="8"/>
  <c r="O40" i="8"/>
  <c r="O41" i="8"/>
  <c r="P38" i="8" l="1"/>
  <c r="P40" i="8"/>
  <c r="Q35" i="8"/>
  <c r="R35" i="8" s="1"/>
  <c r="P41" i="8"/>
  <c r="P37" i="8"/>
  <c r="P36" i="8"/>
  <c r="P42" i="8"/>
  <c r="Q40" i="8" l="1"/>
  <c r="Q36" i="8"/>
  <c r="Q38" i="8"/>
  <c r="Q42" i="8"/>
  <c r="Q41" i="8"/>
  <c r="Q37" i="8"/>
  <c r="R42" i="8" l="1"/>
  <c r="S35" i="8"/>
  <c r="R37" i="8"/>
  <c r="R40" i="8"/>
  <c r="R36" i="8"/>
  <c r="R41" i="8"/>
  <c r="R38" i="8"/>
  <c r="T35" i="8" l="1"/>
  <c r="S38" i="8"/>
  <c r="S41" i="8"/>
  <c r="S42" i="8"/>
  <c r="S36" i="8"/>
  <c r="S37" i="8"/>
  <c r="S40" i="8"/>
  <c r="T42" i="8" l="1"/>
  <c r="T37" i="8"/>
  <c r="T38" i="8"/>
  <c r="T36" i="8"/>
  <c r="U35" i="8"/>
  <c r="T40" i="8"/>
  <c r="T41" i="8"/>
  <c r="U41" i="8" l="1"/>
  <c r="V35" i="8"/>
  <c r="U36" i="8"/>
  <c r="U42" i="8"/>
  <c r="U38" i="8"/>
  <c r="U40" i="8"/>
  <c r="U37" i="8"/>
  <c r="W35" i="8" l="1"/>
  <c r="V37" i="8"/>
  <c r="V42" i="8"/>
  <c r="V41" i="8"/>
  <c r="V36" i="8"/>
  <c r="V40" i="8"/>
  <c r="V38" i="8"/>
  <c r="W40" i="8" l="1"/>
  <c r="W41" i="8"/>
  <c r="W42" i="8"/>
  <c r="W37" i="8"/>
  <c r="W36" i="8"/>
  <c r="W38" i="8"/>
  <c r="X35" i="8"/>
  <c r="X42" i="8" l="1"/>
  <c r="X37" i="8"/>
  <c r="X38" i="8"/>
  <c r="X36" i="8"/>
  <c r="X41" i="8"/>
  <c r="X40" i="8"/>
  <c r="Y35" i="8"/>
  <c r="Z35" i="8" l="1"/>
  <c r="Y37" i="8"/>
  <c r="Y40" i="8"/>
  <c r="Y42" i="8"/>
  <c r="Y41" i="8"/>
  <c r="Y36" i="8"/>
  <c r="Y38" i="8"/>
  <c r="Z36" i="8" l="1"/>
  <c r="Z37" i="8"/>
  <c r="Z38" i="8"/>
  <c r="Z42" i="8"/>
  <c r="Z41" i="8"/>
  <c r="Z4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Hartmann Thomas</author>
  </authors>
  <commentList>
    <comment ref="B2" authorId="0" shapeId="0" xr:uid="{00000000-0006-0000-0000-000001000000}">
      <text>
        <r>
          <rPr>
            <sz val="9"/>
            <color indexed="81"/>
            <rFont val="Segoe UI"/>
            <family val="2"/>
          </rPr>
          <t>Die Grafiken werden automatisch für die ausgewählten Anzahl Jahre, sowie dem letzten angezeigten Jahr in der gewählten Periode angepasst. (Bitte Anzahl Jahre und das letzte angezeigte Jahr in den gelben Feldern eintragen)</t>
        </r>
      </text>
    </comment>
  </commentList>
</comments>
</file>

<file path=xl/sharedStrings.xml><?xml version="1.0" encoding="utf-8"?>
<sst xmlns="http://schemas.openxmlformats.org/spreadsheetml/2006/main" count="51" uniqueCount="38">
  <si>
    <t>Fallrisiko</t>
  </si>
  <si>
    <t>Absenzrisiko</t>
  </si>
  <si>
    <t>BL 05</t>
  </si>
  <si>
    <t>55A</t>
  </si>
  <si>
    <t>(Anz/1000FTE)</t>
  </si>
  <si>
    <t>Betrieb</t>
  </si>
  <si>
    <t>Legende:</t>
  </si>
  <si>
    <t xml:space="preserve">Anzahl angezeigte Jahre </t>
  </si>
  <si>
    <t>letztes angezeigtes Jahr</t>
  </si>
  <si>
    <t>Fallrisiko:</t>
  </si>
  <si>
    <t xml:space="preserve">Absenzrisiko: </t>
  </si>
  <si>
    <t>Erfolgszahlen</t>
  </si>
  <si>
    <t>Das Vollzeitäquivalent gibt an, wie viele Vollzeitstellen sich rechnerisch bei einer gemischten Personalbelegung mit Teilzeitbeschäftigten ergeben.</t>
  </si>
  <si>
    <t xml:space="preserve">FTE (englisch; full time equivalent) </t>
  </si>
  <si>
    <t>Betriebliche Werte sind in der Registerlasche 'Daten' einzutragen, um den Vergleich zur Gesamt-Branche und der Betriebe mit der BL-Nr5 angezeigt zu erhalten.</t>
  </si>
  <si>
    <t>Datenerfassung:</t>
  </si>
  <si>
    <t>Anzahl entschädigte Tage (ab dem 3. Tag gemessen) der neu registrierten, anerkannten Unfälle pro Vollzeitbeschäftigten.</t>
  </si>
  <si>
    <t>Die Darstellungsart ist angepasst vom VSE.</t>
  </si>
  <si>
    <t xml:space="preserve">Zahlen der Suva </t>
  </si>
  <si>
    <t>Betriebliche Werte</t>
  </si>
  <si>
    <t>Anzahl entschädigte Tage (ab dem 3.Tag gemessen)</t>
  </si>
  <si>
    <t>(AT/FTE)</t>
  </si>
  <si>
    <t>letzte Anpassungen VSE:</t>
  </si>
  <si>
    <t>letzte Anpassungen Betrieb:</t>
  </si>
  <si>
    <t>xx.xx.xxxx</t>
  </si>
  <si>
    <t>Die Werte vom Betrieb werden jährlich in den Zeilen 5 - 7 eingetragen.</t>
  </si>
  <si>
    <t>Anzahl neu registrierte, anerkannte Unfälle relativiert pro 1'000 Vollzeitbeschäftigte (inkl. Berufskranheiten).</t>
  </si>
  <si>
    <t>In der Registerlasche 'Grafik' werden die Zahlen grafisch dargestellt. In der Zelle 'B2' kann ausgewählt werden wie viele Jahre dargestellt werden sollen. In der Zelle 'B3' kann ausgewählt werden welches Jahr das letzte in der Darstellung ist.</t>
  </si>
  <si>
    <t>Betrifft nur den VSE: Für den EKAS-BL-Rezertifizierungs-Bericht sind die Zeilen 38 + 42 auszublenden.</t>
  </si>
  <si>
    <t>Der VSE aktualisiert jährlich die Erfolgszahlen den Zeilen 15/16, sowie 19/20 aufgrund der Zahlenwerte der Suva.</t>
  </si>
  <si>
    <t>Anzahl Vollzeitbeschäftigte im Betrieb</t>
  </si>
  <si>
    <t>Anzahl neue von der Suva anerkannte Unfälle</t>
  </si>
  <si>
    <t>Quelle Suva: Die Zuordnung der Betriebsteile zur Branchenlösung entspricht dem Stand der Daten per 14.08.2019 / Vers.: 2.00.02</t>
  </si>
  <si>
    <t>Die Kennzahlen der Tabelle für die Klasse 55A (alle Betriebsteile), sowie der Branche 05 (alle Betriebsteile), entstammen dem Jahresbericht der Suva.</t>
  </si>
  <si>
    <r>
      <t xml:space="preserve">Die aktuellen Zahlenwerte der Suva werden den Betrieben jährlich vom VSE zugestellt </t>
    </r>
    <r>
      <rPr>
        <b/>
        <i/>
        <sz val="9"/>
        <color theme="1"/>
        <rFont val="Trebuchet MS"/>
        <family val="2"/>
      </rPr>
      <t>(Klasse 55A =  Energieerzeugung und -versorgung)</t>
    </r>
  </si>
  <si>
    <t>www.ssuv.ch/d/vbfacts</t>
  </si>
  <si>
    <t xml:space="preserve">Erklärung Factsheet: </t>
  </si>
  <si>
    <t>Der Trend mit leichtem Knick nach oben rührt gemäss Suva daher, da ab 2017 neu Ausfalltage eines Falles über mehrere Jahre erfasst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</si>
</sst>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color theme="1"/>
      <name val="Trebuchet MS"/>
      <family val="2"/>
    </font>
    <font>
      <b/>
      <sz val="10"/>
      <color theme="0"/>
      <name val="Trebuchet MS"/>
      <family val="2"/>
    </font>
    <font>
      <sz val="10"/>
      <color theme="0"/>
      <name val="Trebuchet MS"/>
      <family val="2"/>
    </font>
    <font>
      <sz val="10"/>
      <color rgb="FF000000"/>
      <name val="Times New Roman"/>
      <family val="1"/>
    </font>
    <font>
      <b/>
      <sz val="10"/>
      <color theme="3"/>
      <name val="Trebuchet MS"/>
      <family val="2"/>
    </font>
    <font>
      <sz val="10"/>
      <color theme="3"/>
      <name val="Trebuchet MS"/>
      <family val="2"/>
    </font>
    <font>
      <sz val="9"/>
      <name val="Trebuchet MS"/>
      <family val="2"/>
    </font>
    <font>
      <sz val="9"/>
      <color indexed="81"/>
      <name val="Segoe UI"/>
      <family val="2"/>
    </font>
    <font>
      <b/>
      <sz val="10"/>
      <color theme="0" tint="-4.9989318521683403E-2"/>
      <name val="Trebuchet MS"/>
      <family val="2"/>
    </font>
    <font>
      <sz val="9"/>
      <color theme="1"/>
      <name val="Trebuchet MS"/>
      <family val="2"/>
    </font>
    <font>
      <sz val="8"/>
      <name val="Trebuchet MS"/>
      <family val="2"/>
    </font>
    <font>
      <sz val="8"/>
      <color theme="1"/>
      <name val="Trebuchet MS"/>
      <family val="2"/>
    </font>
    <font>
      <i/>
      <sz val="10"/>
      <color theme="1"/>
      <name val="Trebuchet MS"/>
      <family val="2"/>
    </font>
    <font>
      <b/>
      <sz val="10"/>
      <name val="Trebuchet MS"/>
      <family val="2"/>
    </font>
    <font>
      <i/>
      <sz val="10"/>
      <color theme="3"/>
      <name val="Trebuchet MS"/>
      <family val="2"/>
    </font>
    <font>
      <b/>
      <u/>
      <sz val="14"/>
      <color theme="1"/>
      <name val="Trebuchet MS"/>
      <family val="2"/>
    </font>
    <font>
      <u/>
      <sz val="10"/>
      <color theme="1"/>
      <name val="Trebuchet MS"/>
      <family val="2"/>
    </font>
    <font>
      <i/>
      <u/>
      <sz val="8"/>
      <name val="Trebuchet MS"/>
      <family val="2"/>
    </font>
    <font>
      <i/>
      <sz val="8"/>
      <name val="Trebuchet MS"/>
      <family val="2"/>
    </font>
    <font>
      <i/>
      <sz val="8"/>
      <color theme="1"/>
      <name val="Trebuchet MS"/>
      <family val="2"/>
    </font>
    <font>
      <i/>
      <sz val="9"/>
      <color theme="1"/>
      <name val="Trebuchet MS"/>
      <family val="2"/>
    </font>
    <font>
      <b/>
      <i/>
      <sz val="9"/>
      <color theme="1"/>
      <name val="Trebuchet MS"/>
      <family val="2"/>
    </font>
    <font>
      <u/>
      <sz val="10"/>
      <color theme="10"/>
      <name val="Trebuchet MS"/>
      <family val="2"/>
    </font>
  </fonts>
  <fills count="10">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000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CCFFCC"/>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3" fillId="0" borderId="0"/>
    <xf numFmtId="0" fontId="22" fillId="0" borderId="0" applyNumberFormat="0" applyFill="0" applyBorder="0" applyAlignment="0" applyProtection="0"/>
  </cellStyleXfs>
  <cellXfs count="86">
    <xf numFmtId="0" fontId="0" fillId="0" borderId="0" xfId="0"/>
    <xf numFmtId="0" fontId="0" fillId="2" borderId="0" xfId="0" applyFill="1"/>
    <xf numFmtId="0" fontId="1" fillId="2" borderId="0" xfId="0" applyFont="1" applyFill="1"/>
    <xf numFmtId="0" fontId="2" fillId="2" borderId="0" xfId="0" applyFont="1" applyFill="1"/>
    <xf numFmtId="0" fontId="4" fillId="2" borderId="0" xfId="0" applyFont="1" applyFill="1" applyAlignment="1">
      <alignment horizontal="center"/>
    </xf>
    <xf numFmtId="0" fontId="0" fillId="2" borderId="4" xfId="0" applyFill="1" applyBorder="1"/>
    <xf numFmtId="0" fontId="1" fillId="4" borderId="4" xfId="0" applyFont="1" applyFill="1" applyBorder="1"/>
    <xf numFmtId="0" fontId="2" fillId="4" borderId="4" xfId="0" applyFont="1" applyFill="1" applyBorder="1"/>
    <xf numFmtId="0" fontId="1" fillId="5" borderId="4" xfId="0" applyFont="1" applyFill="1" applyBorder="1"/>
    <xf numFmtId="0" fontId="2" fillId="5" borderId="4" xfId="0" applyFont="1" applyFill="1" applyBorder="1"/>
    <xf numFmtId="0" fontId="1" fillId="6" borderId="4" xfId="0" applyFont="1" applyFill="1" applyBorder="1"/>
    <xf numFmtId="0" fontId="1" fillId="6" borderId="0" xfId="0" applyFont="1" applyFill="1"/>
    <xf numFmtId="0" fontId="6" fillId="2" borderId="0" xfId="0" applyFont="1" applyFill="1"/>
    <xf numFmtId="0" fontId="9" fillId="2" borderId="0" xfId="0" applyFont="1" applyFill="1"/>
    <xf numFmtId="0" fontId="10" fillId="7" borderId="0" xfId="0" applyFont="1" applyFill="1"/>
    <xf numFmtId="0" fontId="11" fillId="7" borderId="0" xfId="0" applyFont="1" applyFill="1"/>
    <xf numFmtId="0" fontId="11" fillId="2" borderId="0" xfId="0" applyFont="1" applyFill="1"/>
    <xf numFmtId="0" fontId="0" fillId="8" borderId="4" xfId="0" applyFill="1" applyBorder="1" applyProtection="1">
      <protection locked="0"/>
    </xf>
    <xf numFmtId="0" fontId="17" fillId="7" borderId="0" xfId="0" applyFont="1" applyFill="1"/>
    <xf numFmtId="0" fontId="18" fillId="7" borderId="0" xfId="0" applyFont="1" applyFill="1"/>
    <xf numFmtId="0" fontId="19" fillId="2" borderId="0" xfId="0" applyFont="1" applyFill="1"/>
    <xf numFmtId="0" fontId="5" fillId="9" borderId="5" xfId="0" applyFont="1" applyFill="1" applyBorder="1" applyProtection="1">
      <protection locked="0"/>
    </xf>
    <xf numFmtId="0" fontId="5" fillId="9" borderId="6" xfId="0" applyFont="1" applyFill="1" applyBorder="1" applyProtection="1">
      <protection locked="0"/>
    </xf>
    <xf numFmtId="0" fontId="5" fillId="9" borderId="7" xfId="0" applyFont="1" applyFill="1" applyBorder="1" applyProtection="1">
      <protection locked="0"/>
    </xf>
    <xf numFmtId="0" fontId="0" fillId="9" borderId="8" xfId="0" applyFill="1" applyBorder="1" applyProtection="1">
      <protection locked="0"/>
    </xf>
    <xf numFmtId="0" fontId="0" fillId="9" borderId="0" xfId="0" applyFill="1" applyProtection="1">
      <protection locked="0"/>
    </xf>
    <xf numFmtId="0" fontId="0" fillId="9" borderId="9" xfId="0" applyFill="1" applyBorder="1" applyProtection="1">
      <protection locked="0"/>
    </xf>
    <xf numFmtId="0" fontId="12" fillId="9" borderId="11" xfId="0" applyFont="1" applyFill="1" applyBorder="1" applyProtection="1">
      <protection locked="0"/>
    </xf>
    <xf numFmtId="0" fontId="12" fillId="9" borderId="12" xfId="0" applyFont="1" applyFill="1" applyBorder="1" applyProtection="1">
      <protection locked="0"/>
    </xf>
    <xf numFmtId="0" fontId="12" fillId="9" borderId="0" xfId="0" applyFont="1" applyFill="1" applyProtection="1">
      <protection locked="0"/>
    </xf>
    <xf numFmtId="0" fontId="12" fillId="7" borderId="0" xfId="0" applyFont="1" applyFill="1"/>
    <xf numFmtId="14" fontId="12" fillId="7" borderId="0" xfId="0" applyNumberFormat="1" applyFont="1" applyFill="1"/>
    <xf numFmtId="0" fontId="12" fillId="2" borderId="0" xfId="0" applyFont="1" applyFill="1"/>
    <xf numFmtId="0" fontId="4" fillId="2" borderId="0" xfId="0" applyFont="1" applyFill="1" applyAlignment="1">
      <alignment horizontal="left"/>
    </xf>
    <xf numFmtId="0" fontId="4" fillId="2" borderId="0" xfId="0" applyFont="1" applyFill="1" applyAlignment="1">
      <alignment horizontal="right"/>
    </xf>
    <xf numFmtId="0" fontId="4" fillId="2" borderId="1" xfId="0" applyFont="1" applyFill="1" applyBorder="1" applyAlignment="1">
      <alignment horizontal="right"/>
    </xf>
    <xf numFmtId="0" fontId="4" fillId="2" borderId="2" xfId="0" applyFont="1" applyFill="1" applyBorder="1" applyAlignment="1">
      <alignment horizontal="right"/>
    </xf>
    <xf numFmtId="0" fontId="4" fillId="2" borderId="3" xfId="0" applyFont="1" applyFill="1" applyBorder="1" applyAlignment="1">
      <alignment horizontal="right"/>
    </xf>
    <xf numFmtId="0" fontId="0" fillId="2" borderId="0" xfId="0" applyFill="1" applyAlignment="1">
      <alignment horizontal="right"/>
    </xf>
    <xf numFmtId="0" fontId="13" fillId="2" borderId="5" xfId="0" applyFont="1" applyFill="1" applyBorder="1"/>
    <xf numFmtId="0" fontId="13" fillId="2" borderId="6" xfId="0" applyFont="1" applyFill="1" applyBorder="1"/>
    <xf numFmtId="0" fontId="13" fillId="2" borderId="8" xfId="0" applyFont="1" applyFill="1" applyBorder="1"/>
    <xf numFmtId="0" fontId="13" fillId="2" borderId="0" xfId="0" applyFont="1" applyFill="1"/>
    <xf numFmtId="0" fontId="13" fillId="2" borderId="10" xfId="0" applyFont="1" applyFill="1" applyBorder="1"/>
    <xf numFmtId="0" fontId="13" fillId="2" borderId="11" xfId="0" applyFont="1" applyFill="1" applyBorder="1"/>
    <xf numFmtId="0" fontId="13" fillId="2" borderId="12" xfId="0" applyFont="1" applyFill="1" applyBorder="1"/>
    <xf numFmtId="0" fontId="0" fillId="7" borderId="0" xfId="0" applyFill="1"/>
    <xf numFmtId="0" fontId="8" fillId="4" borderId="5" xfId="0" applyFont="1" applyFill="1" applyBorder="1"/>
    <xf numFmtId="0" fontId="8" fillId="4" borderId="6" xfId="0" applyFont="1" applyFill="1" applyBorder="1"/>
    <xf numFmtId="0" fontId="8" fillId="4" borderId="7" xfId="0" applyFont="1" applyFill="1" applyBorder="1"/>
    <xf numFmtId="0" fontId="5" fillId="3" borderId="6" xfId="0" applyFont="1" applyFill="1" applyBorder="1"/>
    <xf numFmtId="0" fontId="5" fillId="3" borderId="0" xfId="0" applyFont="1" applyFill="1"/>
    <xf numFmtId="0" fontId="5" fillId="3" borderId="7" xfId="0" applyFont="1" applyFill="1" applyBorder="1"/>
    <xf numFmtId="0" fontId="8" fillId="4" borderId="8" xfId="0" applyFont="1" applyFill="1" applyBorder="1"/>
    <xf numFmtId="0" fontId="8" fillId="4" borderId="0" xfId="0" applyFont="1" applyFill="1"/>
    <xf numFmtId="0" fontId="8" fillId="4" borderId="9" xfId="0" applyFont="1" applyFill="1" applyBorder="1"/>
    <xf numFmtId="0" fontId="5" fillId="3" borderId="9" xfId="0" applyFont="1" applyFill="1" applyBorder="1"/>
    <xf numFmtId="0" fontId="8" fillId="4" borderId="10" xfId="0" applyFont="1" applyFill="1" applyBorder="1"/>
    <xf numFmtId="0" fontId="8" fillId="4" borderId="11" xfId="0" applyFont="1" applyFill="1" applyBorder="1"/>
    <xf numFmtId="0" fontId="8" fillId="4" borderId="12" xfId="0" applyFont="1" applyFill="1" applyBorder="1"/>
    <xf numFmtId="0" fontId="4" fillId="2" borderId="0" xfId="0" applyFont="1" applyFill="1"/>
    <xf numFmtId="0" fontId="5" fillId="2" borderId="0" xfId="0" applyFont="1" applyFill="1"/>
    <xf numFmtId="0" fontId="8" fillId="5" borderId="5" xfId="0" applyFont="1" applyFill="1" applyBorder="1"/>
    <xf numFmtId="0" fontId="8" fillId="5" borderId="6" xfId="0" applyFont="1" applyFill="1" applyBorder="1"/>
    <xf numFmtId="0" fontId="8" fillId="5" borderId="7" xfId="0" applyFont="1" applyFill="1" applyBorder="1"/>
    <xf numFmtId="0" fontId="5" fillId="3" borderId="5" xfId="0" applyFont="1" applyFill="1" applyBorder="1"/>
    <xf numFmtId="0" fontId="8" fillId="5" borderId="8" xfId="0" applyFont="1" applyFill="1" applyBorder="1"/>
    <xf numFmtId="0" fontId="8" fillId="5" borderId="0" xfId="0" applyFont="1" applyFill="1"/>
    <xf numFmtId="0" fontId="8" fillId="5" borderId="9" xfId="0" applyFont="1" applyFill="1" applyBorder="1"/>
    <xf numFmtId="0" fontId="5" fillId="3" borderId="8" xfId="0" applyFont="1" applyFill="1" applyBorder="1"/>
    <xf numFmtId="0" fontId="8" fillId="5" borderId="10" xfId="0" applyFont="1" applyFill="1" applyBorder="1"/>
    <xf numFmtId="0" fontId="8" fillId="5" borderId="11" xfId="0" applyFont="1" applyFill="1" applyBorder="1"/>
    <xf numFmtId="0" fontId="14" fillId="9" borderId="10" xfId="0" applyFont="1" applyFill="1" applyBorder="1"/>
    <xf numFmtId="0" fontId="14" fillId="9" borderId="11" xfId="0" applyFont="1" applyFill="1" applyBorder="1"/>
    <xf numFmtId="0" fontId="14" fillId="9" borderId="12" xfId="0" applyFont="1" applyFill="1" applyBorder="1"/>
    <xf numFmtId="0" fontId="15" fillId="3" borderId="0" xfId="0" applyFont="1" applyFill="1"/>
    <xf numFmtId="0" fontId="16" fillId="3" borderId="0" xfId="0" applyFont="1" applyFill="1"/>
    <xf numFmtId="0" fontId="15" fillId="9" borderId="0" xfId="0" applyFont="1" applyFill="1"/>
    <xf numFmtId="0" fontId="16" fillId="9" borderId="0" xfId="0" applyFont="1" applyFill="1"/>
    <xf numFmtId="0" fontId="4" fillId="0" borderId="2" xfId="0" applyFont="1" applyBorder="1" applyAlignment="1">
      <alignment horizontal="right"/>
    </xf>
    <xf numFmtId="0" fontId="0" fillId="8" borderId="0" xfId="0" applyFill="1"/>
    <xf numFmtId="0" fontId="20" fillId="8" borderId="0" xfId="0" applyFont="1" applyFill="1"/>
    <xf numFmtId="0" fontId="20" fillId="7" borderId="0" xfId="0" applyFont="1" applyFill="1"/>
    <xf numFmtId="0" fontId="5" fillId="2" borderId="8" xfId="0" applyFont="1" applyFill="1" applyBorder="1"/>
    <xf numFmtId="0" fontId="20" fillId="7" borderId="0" xfId="0" applyFont="1" applyFill="1" applyAlignment="1">
      <alignment horizontal="right"/>
    </xf>
    <xf numFmtId="0" fontId="22" fillId="7" borderId="0" xfId="2" applyFill="1" applyProtection="1"/>
  </cellXfs>
  <cellStyles count="3">
    <cellStyle name="Link" xfId="2" builtinId="8"/>
    <cellStyle name="Standard" xfId="0" builtinId="0"/>
    <cellStyle name="Standard 2" xfId="1" xr:uid="{00000000-0005-0000-0000-000001000000}"/>
  </cellStyles>
  <dxfs count="1">
    <dxf>
      <font>
        <color theme="0"/>
      </font>
      <fill>
        <patternFill>
          <bgColor theme="0"/>
        </patternFill>
      </fill>
      <border>
        <left/>
        <right/>
        <top/>
        <bottom/>
      </border>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rgbClr val="5A585A">
                    <a:lumMod val="65000"/>
                    <a:lumOff val="35000"/>
                  </a:srgbClr>
                </a:solidFill>
                <a:latin typeface="+mn-lt"/>
                <a:ea typeface="+mn-ea"/>
                <a:cs typeface="+mn-cs"/>
              </a:defRPr>
            </a:pPr>
            <a:r>
              <a:rPr lang="en-US" sz="1800" b="0" i="0" baseline="0">
                <a:effectLst/>
              </a:rPr>
              <a:t>Entwicklung Fallrisiko</a:t>
            </a:r>
            <a:endParaRPr lang="de-CH">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rgbClr val="5A585A">
                  <a:lumMod val="65000"/>
                  <a:lumOff val="35000"/>
                </a:srgbClr>
              </a:solidFill>
              <a:latin typeface="+mn-lt"/>
              <a:ea typeface="+mn-ea"/>
              <a:cs typeface="+mn-cs"/>
            </a:defRPr>
          </a:pPr>
          <a:endParaRPr lang="de-DE"/>
        </a:p>
      </c:txPr>
    </c:title>
    <c:autoTitleDeleted val="0"/>
    <c:plotArea>
      <c:layout/>
      <c:areaChart>
        <c:grouping val="standard"/>
        <c:varyColors val="0"/>
        <c:ser>
          <c:idx val="4"/>
          <c:order val="3"/>
          <c:spPr>
            <a:solidFill>
              <a:schemeClr val="accent1">
                <a:lumMod val="20000"/>
                <a:lumOff val="80000"/>
              </a:schemeClr>
            </a:solidFill>
            <a:ln>
              <a:noFill/>
            </a:ln>
            <a:effectLst/>
          </c:spPr>
          <c:val>
            <c:numRef>
              <c:f>[0]!_BL05_Fallrisiko</c:f>
              <c:numCache>
                <c:formatCode>General</c:formatCode>
                <c:ptCount val="17"/>
                <c:pt idx="0">
                  <c:v>74</c:v>
                </c:pt>
                <c:pt idx="1">
                  <c:v>69</c:v>
                </c:pt>
                <c:pt idx="2">
                  <c:v>65</c:v>
                </c:pt>
                <c:pt idx="3">
                  <c:v>63</c:v>
                </c:pt>
                <c:pt idx="4">
                  <c:v>68</c:v>
                </c:pt>
                <c:pt idx="5">
                  <c:v>65</c:v>
                </c:pt>
                <c:pt idx="6">
                  <c:v>62</c:v>
                </c:pt>
                <c:pt idx="7">
                  <c:v>63</c:v>
                </c:pt>
                <c:pt idx="8">
                  <c:v>62</c:v>
                </c:pt>
                <c:pt idx="9">
                  <c:v>61</c:v>
                </c:pt>
                <c:pt idx="10">
                  <c:v>57</c:v>
                </c:pt>
                <c:pt idx="11">
                  <c:v>58</c:v>
                </c:pt>
                <c:pt idx="12">
                  <c:v>58</c:v>
                </c:pt>
                <c:pt idx="13">
                  <c:v>57</c:v>
                </c:pt>
                <c:pt idx="14">
                  <c:v>49</c:v>
                </c:pt>
                <c:pt idx="15">
                  <c:v>50</c:v>
                </c:pt>
                <c:pt idx="16">
                  <c:v>48</c:v>
                </c:pt>
              </c:numCache>
            </c:numRef>
          </c:val>
          <c:extLst>
            <c:ext xmlns:c16="http://schemas.microsoft.com/office/drawing/2014/chart" uri="{C3380CC4-5D6E-409C-BE32-E72D297353CC}">
              <c16:uniqueId val="{0000000D-A85E-4E23-87E6-4BA0BB49F17C}"/>
            </c:ext>
          </c:extLst>
        </c:ser>
        <c:ser>
          <c:idx val="3"/>
          <c:order val="4"/>
          <c:spPr>
            <a:solidFill>
              <a:schemeClr val="bg1"/>
            </a:solidFill>
            <a:ln>
              <a:noFill/>
            </a:ln>
            <a:effectLst/>
          </c:spPr>
          <c:val>
            <c:numRef>
              <c:f>[0]!_55A_Fallrisiko</c:f>
              <c:numCache>
                <c:formatCode>General</c:formatCode>
                <c:ptCount val="17"/>
                <c:pt idx="0">
                  <c:v>71</c:v>
                </c:pt>
                <c:pt idx="1">
                  <c:v>69</c:v>
                </c:pt>
                <c:pt idx="2">
                  <c:v>63</c:v>
                </c:pt>
                <c:pt idx="3">
                  <c:v>62</c:v>
                </c:pt>
                <c:pt idx="4">
                  <c:v>62</c:v>
                </c:pt>
                <c:pt idx="5">
                  <c:v>54</c:v>
                </c:pt>
                <c:pt idx="6">
                  <c:v>57</c:v>
                </c:pt>
                <c:pt idx="7">
                  <c:v>55</c:v>
                </c:pt>
                <c:pt idx="8">
                  <c:v>55</c:v>
                </c:pt>
                <c:pt idx="9">
                  <c:v>52</c:v>
                </c:pt>
                <c:pt idx="10">
                  <c:v>52</c:v>
                </c:pt>
                <c:pt idx="11">
                  <c:v>52</c:v>
                </c:pt>
                <c:pt idx="12">
                  <c:v>55</c:v>
                </c:pt>
                <c:pt idx="13">
                  <c:v>51</c:v>
                </c:pt>
                <c:pt idx="14">
                  <c:v>45</c:v>
                </c:pt>
                <c:pt idx="15">
                  <c:v>44</c:v>
                </c:pt>
                <c:pt idx="16">
                  <c:v>44</c:v>
                </c:pt>
              </c:numCache>
            </c:numRef>
          </c:val>
          <c:extLst>
            <c:ext xmlns:c16="http://schemas.microsoft.com/office/drawing/2014/chart" uri="{C3380CC4-5D6E-409C-BE32-E72D297353CC}">
              <c16:uniqueId val="{0000000C-A85E-4E23-87E6-4BA0BB49F17C}"/>
            </c:ext>
          </c:extLst>
        </c:ser>
        <c:dLbls>
          <c:showLegendKey val="0"/>
          <c:showVal val="0"/>
          <c:showCatName val="0"/>
          <c:showSerName val="0"/>
          <c:showPercent val="0"/>
          <c:showBubbleSize val="0"/>
        </c:dLbls>
        <c:axId val="655501856"/>
        <c:axId val="655502184"/>
      </c:areaChart>
      <c:lineChart>
        <c:grouping val="standard"/>
        <c:varyColors val="0"/>
        <c:ser>
          <c:idx val="0"/>
          <c:order val="0"/>
          <c:tx>
            <c:strRef>
              <c:f>Grafik!$A$36</c:f>
              <c:strCache>
                <c:ptCount val="1"/>
                <c:pt idx="0">
                  <c:v>55A Fallrisiko (Anz/1000FTE)</c:v>
                </c:pt>
              </c:strCache>
            </c:strRef>
          </c:tx>
          <c:spPr>
            <a:ln w="28575" cap="rnd">
              <a:solidFill>
                <a:srgbClr val="FF0000"/>
              </a:solidFill>
              <a:prstDash val="dash"/>
              <a:round/>
            </a:ln>
            <a:effectLst/>
          </c:spPr>
          <c:marker>
            <c:symbol val="none"/>
          </c:marker>
          <c:cat>
            <c:numRef>
              <c:f>[0]!xAchse</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[0]!_55A_Fallrisiko</c:f>
              <c:numCache>
                <c:formatCode>General</c:formatCode>
                <c:ptCount val="17"/>
                <c:pt idx="0">
                  <c:v>71</c:v>
                </c:pt>
                <c:pt idx="1">
                  <c:v>69</c:v>
                </c:pt>
                <c:pt idx="2">
                  <c:v>63</c:v>
                </c:pt>
                <c:pt idx="3">
                  <c:v>62</c:v>
                </c:pt>
                <c:pt idx="4">
                  <c:v>62</c:v>
                </c:pt>
                <c:pt idx="5">
                  <c:v>54</c:v>
                </c:pt>
                <c:pt idx="6">
                  <c:v>57</c:v>
                </c:pt>
                <c:pt idx="7">
                  <c:v>55</c:v>
                </c:pt>
                <c:pt idx="8">
                  <c:v>55</c:v>
                </c:pt>
                <c:pt idx="9">
                  <c:v>52</c:v>
                </c:pt>
                <c:pt idx="10">
                  <c:v>52</c:v>
                </c:pt>
                <c:pt idx="11">
                  <c:v>52</c:v>
                </c:pt>
                <c:pt idx="12">
                  <c:v>55</c:v>
                </c:pt>
                <c:pt idx="13">
                  <c:v>51</c:v>
                </c:pt>
                <c:pt idx="14">
                  <c:v>45</c:v>
                </c:pt>
                <c:pt idx="15">
                  <c:v>44</c:v>
                </c:pt>
                <c:pt idx="16">
                  <c:v>44</c:v>
                </c:pt>
              </c:numCache>
            </c:numRef>
          </c:val>
          <c:smooth val="0"/>
          <c:extLst>
            <c:ext xmlns:c16="http://schemas.microsoft.com/office/drawing/2014/chart" uri="{C3380CC4-5D6E-409C-BE32-E72D297353CC}">
              <c16:uniqueId val="{00000000-A85E-4E23-87E6-4BA0BB49F17C}"/>
            </c:ext>
          </c:extLst>
        </c:ser>
        <c:ser>
          <c:idx val="1"/>
          <c:order val="1"/>
          <c:tx>
            <c:strRef>
              <c:f>Grafik!$A$37</c:f>
              <c:strCache>
                <c:ptCount val="1"/>
                <c:pt idx="0">
                  <c:v>BL 05 Fallrisiko (Anz/1000FTE)</c:v>
                </c:pt>
              </c:strCache>
            </c:strRef>
          </c:tx>
          <c:spPr>
            <a:ln w="28575" cap="rnd">
              <a:solidFill>
                <a:srgbClr val="FF0000"/>
              </a:solidFill>
              <a:prstDash val="sysDot"/>
              <a:round/>
            </a:ln>
            <a:effectLst/>
          </c:spPr>
          <c:marker>
            <c:symbol val="none"/>
          </c:marker>
          <c:cat>
            <c:numRef>
              <c:f>[0]!xAchse</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[0]!_BL05_Fallrisiko</c:f>
              <c:numCache>
                <c:formatCode>General</c:formatCode>
                <c:ptCount val="17"/>
                <c:pt idx="0">
                  <c:v>74</c:v>
                </c:pt>
                <c:pt idx="1">
                  <c:v>69</c:v>
                </c:pt>
                <c:pt idx="2">
                  <c:v>65</c:v>
                </c:pt>
                <c:pt idx="3">
                  <c:v>63</c:v>
                </c:pt>
                <c:pt idx="4">
                  <c:v>68</c:v>
                </c:pt>
                <c:pt idx="5">
                  <c:v>65</c:v>
                </c:pt>
                <c:pt idx="6">
                  <c:v>62</c:v>
                </c:pt>
                <c:pt idx="7">
                  <c:v>63</c:v>
                </c:pt>
                <c:pt idx="8">
                  <c:v>62</c:v>
                </c:pt>
                <c:pt idx="9">
                  <c:v>61</c:v>
                </c:pt>
                <c:pt idx="10">
                  <c:v>57</c:v>
                </c:pt>
                <c:pt idx="11">
                  <c:v>58</c:v>
                </c:pt>
                <c:pt idx="12">
                  <c:v>58</c:v>
                </c:pt>
                <c:pt idx="13">
                  <c:v>57</c:v>
                </c:pt>
                <c:pt idx="14">
                  <c:v>49</c:v>
                </c:pt>
                <c:pt idx="15">
                  <c:v>50</c:v>
                </c:pt>
                <c:pt idx="16">
                  <c:v>48</c:v>
                </c:pt>
              </c:numCache>
            </c:numRef>
          </c:val>
          <c:smooth val="0"/>
          <c:extLst>
            <c:ext xmlns:c16="http://schemas.microsoft.com/office/drawing/2014/chart" uri="{C3380CC4-5D6E-409C-BE32-E72D297353CC}">
              <c16:uniqueId val="{00000001-A85E-4E23-87E6-4BA0BB49F17C}"/>
            </c:ext>
          </c:extLst>
        </c:ser>
        <c:ser>
          <c:idx val="2"/>
          <c:order val="2"/>
          <c:tx>
            <c:strRef>
              <c:f>Grafik!$A$38</c:f>
              <c:strCache>
                <c:ptCount val="1"/>
                <c:pt idx="0">
                  <c:v>Betrieb Fallrisiko (Anz/1000FTE)</c:v>
                </c:pt>
              </c:strCache>
            </c:strRef>
          </c:tx>
          <c:spPr>
            <a:ln w="28575" cap="rnd">
              <a:solidFill>
                <a:srgbClr val="FF0000"/>
              </a:solidFill>
              <a:round/>
            </a:ln>
            <a:effectLst/>
          </c:spPr>
          <c:marker>
            <c:symbol val="none"/>
          </c:marker>
          <c:dPt>
            <c:idx val="9"/>
            <c:marker>
              <c:symbol val="none"/>
            </c:marker>
            <c:bubble3D val="0"/>
            <c:extLst>
              <c:ext xmlns:c16="http://schemas.microsoft.com/office/drawing/2014/chart" uri="{C3380CC4-5D6E-409C-BE32-E72D297353CC}">
                <c16:uniqueId val="{0000000E-A85E-4E23-87E6-4BA0BB49F17C}"/>
              </c:ext>
            </c:extLst>
          </c:dPt>
          <c:cat>
            <c:numRef>
              <c:f>[0]!xAchse</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[0]!_Betrieb_Fallrisiko</c:f>
              <c:numCache>
                <c:formatCode>General</c:formatCode>
                <c:ptCount val="17"/>
                <c:pt idx="0">
                  <c:v>40</c:v>
                </c:pt>
                <c:pt idx="1">
                  <c:v>40</c:v>
                </c:pt>
                <c:pt idx="2">
                  <c:v>40</c:v>
                </c:pt>
                <c:pt idx="3">
                  <c:v>40</c:v>
                </c:pt>
                <c:pt idx="4">
                  <c:v>40</c:v>
                </c:pt>
                <c:pt idx="5">
                  <c:v>40</c:v>
                </c:pt>
                <c:pt idx="6">
                  <c:v>40</c:v>
                </c:pt>
                <c:pt idx="7">
                  <c:v>40</c:v>
                </c:pt>
                <c:pt idx="8">
                  <c:v>40</c:v>
                </c:pt>
                <c:pt idx="9">
                  <c:v>40</c:v>
                </c:pt>
                <c:pt idx="10">
                  <c:v>40</c:v>
                </c:pt>
                <c:pt idx="11">
                  <c:v>40</c:v>
                </c:pt>
                <c:pt idx="12">
                  <c:v>40</c:v>
                </c:pt>
                <c:pt idx="13">
                  <c:v>40</c:v>
                </c:pt>
                <c:pt idx="14">
                  <c:v>40</c:v>
                </c:pt>
                <c:pt idx="15">
                  <c:v>40</c:v>
                </c:pt>
                <c:pt idx="16">
                  <c:v>40</c:v>
                </c:pt>
              </c:numCache>
            </c:numRef>
          </c:val>
          <c:smooth val="0"/>
          <c:extLst>
            <c:ext xmlns:c16="http://schemas.microsoft.com/office/drawing/2014/chart" uri="{C3380CC4-5D6E-409C-BE32-E72D297353CC}">
              <c16:uniqueId val="{00000002-A85E-4E23-87E6-4BA0BB49F17C}"/>
            </c:ext>
          </c:extLst>
        </c:ser>
        <c:dLbls>
          <c:showLegendKey val="0"/>
          <c:showVal val="0"/>
          <c:showCatName val="0"/>
          <c:showSerName val="0"/>
          <c:showPercent val="0"/>
          <c:showBubbleSize val="0"/>
        </c:dLbls>
        <c:marker val="1"/>
        <c:smooth val="0"/>
        <c:axId val="655501856"/>
        <c:axId val="655502184"/>
      </c:lineChart>
      <c:catAx>
        <c:axId val="65550185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CH"/>
                  <a:t>Jahr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55502184"/>
        <c:crosses val="autoZero"/>
        <c:auto val="1"/>
        <c:lblAlgn val="ctr"/>
        <c:lblOffset val="100"/>
        <c:noMultiLvlLbl val="0"/>
      </c:catAx>
      <c:valAx>
        <c:axId val="655502184"/>
        <c:scaling>
          <c:orientation val="minMax"/>
          <c:min val="4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CH"/>
                  <a:t>Anzahl/1000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55501856"/>
        <c:crosses val="autoZero"/>
        <c:crossBetween val="between"/>
      </c:valAx>
      <c:spPr>
        <a:noFill/>
        <a:ln>
          <a:noFill/>
        </a:ln>
        <a:effectLst/>
      </c:spPr>
    </c:plotArea>
    <c:legend>
      <c:legendPos val="b"/>
      <c:legendEntry>
        <c:idx val="0"/>
        <c:delete val="1"/>
      </c:legendEntry>
      <c:legendEntry>
        <c:idx val="1"/>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rgbClr val="5A585A">
                    <a:lumMod val="65000"/>
                    <a:lumOff val="35000"/>
                  </a:srgbClr>
                </a:solidFill>
                <a:latin typeface="+mn-lt"/>
                <a:ea typeface="+mn-ea"/>
                <a:cs typeface="+mn-cs"/>
              </a:defRPr>
            </a:pPr>
            <a:r>
              <a:rPr lang="en-US" sz="1800" b="0" i="0" baseline="0">
                <a:effectLst/>
              </a:rPr>
              <a:t>Entwicklung Absenzrisiko</a:t>
            </a:r>
            <a:endParaRPr lang="de-CH">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rgbClr val="5A585A">
                  <a:lumMod val="65000"/>
                  <a:lumOff val="35000"/>
                </a:srgbClr>
              </a:solidFill>
              <a:latin typeface="+mn-lt"/>
              <a:ea typeface="+mn-ea"/>
              <a:cs typeface="+mn-cs"/>
            </a:defRPr>
          </a:pPr>
          <a:endParaRPr lang="de-DE"/>
        </a:p>
      </c:txPr>
    </c:title>
    <c:autoTitleDeleted val="0"/>
    <c:plotArea>
      <c:layout/>
      <c:areaChart>
        <c:grouping val="standard"/>
        <c:varyColors val="0"/>
        <c:ser>
          <c:idx val="1"/>
          <c:order val="3"/>
          <c:spPr>
            <a:solidFill>
              <a:schemeClr val="accent2">
                <a:lumMod val="20000"/>
                <a:lumOff val="80000"/>
              </a:schemeClr>
            </a:solidFill>
            <a:ln>
              <a:noFill/>
            </a:ln>
            <a:effectLst/>
          </c:spPr>
          <c:val>
            <c:numRef>
              <c:f>[0]!_BL05_Absenzrisiko</c:f>
              <c:numCache>
                <c:formatCode>General</c:formatCode>
                <c:ptCount val="17"/>
                <c:pt idx="0">
                  <c:v>0.61</c:v>
                </c:pt>
                <c:pt idx="1">
                  <c:v>0.46</c:v>
                </c:pt>
                <c:pt idx="2">
                  <c:v>0.45</c:v>
                </c:pt>
                <c:pt idx="3">
                  <c:v>0.91</c:v>
                </c:pt>
                <c:pt idx="4">
                  <c:v>0.78</c:v>
                </c:pt>
                <c:pt idx="5">
                  <c:v>0.99</c:v>
                </c:pt>
                <c:pt idx="6">
                  <c:v>0.93</c:v>
                </c:pt>
                <c:pt idx="7">
                  <c:v>1.05</c:v>
                </c:pt>
                <c:pt idx="8">
                  <c:v>1.02</c:v>
                </c:pt>
                <c:pt idx="9">
                  <c:v>1.03</c:v>
                </c:pt>
                <c:pt idx="10">
                  <c:v>0.95</c:v>
                </c:pt>
                <c:pt idx="11">
                  <c:v>0.91</c:v>
                </c:pt>
                <c:pt idx="12">
                  <c:v>0.83</c:v>
                </c:pt>
                <c:pt idx="13">
                  <c:v>0.79</c:v>
                </c:pt>
                <c:pt idx="14">
                  <c:v>0.77</c:v>
                </c:pt>
                <c:pt idx="15">
                  <c:v>0.79</c:v>
                </c:pt>
                <c:pt idx="16">
                  <c:v>0.59</c:v>
                </c:pt>
              </c:numCache>
            </c:numRef>
          </c:val>
          <c:extLst>
            <c:ext xmlns:c16="http://schemas.microsoft.com/office/drawing/2014/chart" uri="{C3380CC4-5D6E-409C-BE32-E72D297353CC}">
              <c16:uniqueId val="{0000000B-2CB3-4BA9-959E-36DFC2707CA7}"/>
            </c:ext>
          </c:extLst>
        </c:ser>
        <c:ser>
          <c:idx val="0"/>
          <c:order val="4"/>
          <c:spPr>
            <a:solidFill>
              <a:schemeClr val="bg1"/>
            </a:solidFill>
            <a:ln>
              <a:noFill/>
            </a:ln>
            <a:effectLst/>
          </c:spPr>
          <c:val>
            <c:numRef>
              <c:f>[0]!_55A_Absenzrisiko</c:f>
              <c:numCache>
                <c:formatCode>General</c:formatCode>
                <c:ptCount val="17"/>
                <c:pt idx="0">
                  <c:v>0.49</c:v>
                </c:pt>
                <c:pt idx="1">
                  <c:v>0.48</c:v>
                </c:pt>
                <c:pt idx="2">
                  <c:v>0.39</c:v>
                </c:pt>
                <c:pt idx="3">
                  <c:v>0.9</c:v>
                </c:pt>
                <c:pt idx="4">
                  <c:v>0.72</c:v>
                </c:pt>
                <c:pt idx="5">
                  <c:v>0.8</c:v>
                </c:pt>
                <c:pt idx="6">
                  <c:v>0.75</c:v>
                </c:pt>
                <c:pt idx="7">
                  <c:v>0.71</c:v>
                </c:pt>
                <c:pt idx="8">
                  <c:v>0.8</c:v>
                </c:pt>
                <c:pt idx="9">
                  <c:v>0.72</c:v>
                </c:pt>
                <c:pt idx="10">
                  <c:v>0.63</c:v>
                </c:pt>
                <c:pt idx="11">
                  <c:v>0.67</c:v>
                </c:pt>
                <c:pt idx="12">
                  <c:v>0.73</c:v>
                </c:pt>
                <c:pt idx="13">
                  <c:v>0.63</c:v>
                </c:pt>
                <c:pt idx="14">
                  <c:v>0.61</c:v>
                </c:pt>
                <c:pt idx="15">
                  <c:v>0.62</c:v>
                </c:pt>
                <c:pt idx="16">
                  <c:v>0.57999999999999996</c:v>
                </c:pt>
              </c:numCache>
            </c:numRef>
          </c:val>
          <c:extLst>
            <c:ext xmlns:c16="http://schemas.microsoft.com/office/drawing/2014/chart" uri="{C3380CC4-5D6E-409C-BE32-E72D297353CC}">
              <c16:uniqueId val="{0000000A-2CB3-4BA9-959E-36DFC2707CA7}"/>
            </c:ext>
          </c:extLst>
        </c:ser>
        <c:dLbls>
          <c:showLegendKey val="0"/>
          <c:showVal val="0"/>
          <c:showCatName val="0"/>
          <c:showSerName val="0"/>
          <c:showPercent val="0"/>
          <c:showBubbleSize val="0"/>
        </c:dLbls>
        <c:axId val="655501856"/>
        <c:axId val="655502184"/>
      </c:areaChart>
      <c:lineChart>
        <c:grouping val="standard"/>
        <c:varyColors val="0"/>
        <c:ser>
          <c:idx val="4"/>
          <c:order val="0"/>
          <c:tx>
            <c:strRef>
              <c:f>Grafik!$A$40</c:f>
              <c:strCache>
                <c:ptCount val="1"/>
                <c:pt idx="0">
                  <c:v>55A Absenzrisiko (AT/FTE)</c:v>
                </c:pt>
              </c:strCache>
            </c:strRef>
          </c:tx>
          <c:spPr>
            <a:ln w="28575" cap="rnd">
              <a:solidFill>
                <a:schemeClr val="accent2">
                  <a:lumMod val="75000"/>
                </a:schemeClr>
              </a:solidFill>
              <a:prstDash val="dash"/>
              <a:round/>
            </a:ln>
            <a:effectLst/>
          </c:spPr>
          <c:marker>
            <c:symbol val="none"/>
          </c:marker>
          <c:cat>
            <c:numRef>
              <c:f>[0]!xAchse</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[0]!_55A_Absenzrisiko</c:f>
              <c:numCache>
                <c:formatCode>General</c:formatCode>
                <c:ptCount val="17"/>
                <c:pt idx="0">
                  <c:v>0.49</c:v>
                </c:pt>
                <c:pt idx="1">
                  <c:v>0.48</c:v>
                </c:pt>
                <c:pt idx="2">
                  <c:v>0.39</c:v>
                </c:pt>
                <c:pt idx="3">
                  <c:v>0.9</c:v>
                </c:pt>
                <c:pt idx="4">
                  <c:v>0.72</c:v>
                </c:pt>
                <c:pt idx="5">
                  <c:v>0.8</c:v>
                </c:pt>
                <c:pt idx="6">
                  <c:v>0.75</c:v>
                </c:pt>
                <c:pt idx="7">
                  <c:v>0.71</c:v>
                </c:pt>
                <c:pt idx="8">
                  <c:v>0.8</c:v>
                </c:pt>
                <c:pt idx="9">
                  <c:v>0.72</c:v>
                </c:pt>
                <c:pt idx="10">
                  <c:v>0.63</c:v>
                </c:pt>
                <c:pt idx="11">
                  <c:v>0.67</c:v>
                </c:pt>
                <c:pt idx="12">
                  <c:v>0.73</c:v>
                </c:pt>
                <c:pt idx="13">
                  <c:v>0.63</c:v>
                </c:pt>
                <c:pt idx="14">
                  <c:v>0.61</c:v>
                </c:pt>
                <c:pt idx="15">
                  <c:v>0.62</c:v>
                </c:pt>
                <c:pt idx="16">
                  <c:v>0.57999999999999996</c:v>
                </c:pt>
              </c:numCache>
            </c:numRef>
          </c:val>
          <c:smooth val="0"/>
          <c:extLst>
            <c:ext xmlns:c16="http://schemas.microsoft.com/office/drawing/2014/chart" uri="{C3380CC4-5D6E-409C-BE32-E72D297353CC}">
              <c16:uniqueId val="{00000007-2CB3-4BA9-959E-36DFC2707CA7}"/>
            </c:ext>
          </c:extLst>
        </c:ser>
        <c:ser>
          <c:idx val="5"/>
          <c:order val="1"/>
          <c:tx>
            <c:strRef>
              <c:f>Grafik!$A$41</c:f>
              <c:strCache>
                <c:ptCount val="1"/>
                <c:pt idx="0">
                  <c:v>BL 05 Absenzrisiko (AT/FTE)</c:v>
                </c:pt>
              </c:strCache>
            </c:strRef>
          </c:tx>
          <c:spPr>
            <a:ln w="28575" cap="rnd">
              <a:solidFill>
                <a:schemeClr val="accent2">
                  <a:lumMod val="75000"/>
                </a:schemeClr>
              </a:solidFill>
              <a:prstDash val="sysDot"/>
              <a:round/>
            </a:ln>
            <a:effectLst/>
          </c:spPr>
          <c:marker>
            <c:symbol val="none"/>
          </c:marker>
          <c:cat>
            <c:numRef>
              <c:f>[0]!xAchse</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[0]!_BL05_Absenzrisiko</c:f>
              <c:numCache>
                <c:formatCode>General</c:formatCode>
                <c:ptCount val="17"/>
                <c:pt idx="0">
                  <c:v>0.61</c:v>
                </c:pt>
                <c:pt idx="1">
                  <c:v>0.46</c:v>
                </c:pt>
                <c:pt idx="2">
                  <c:v>0.45</c:v>
                </c:pt>
                <c:pt idx="3">
                  <c:v>0.91</c:v>
                </c:pt>
                <c:pt idx="4">
                  <c:v>0.78</c:v>
                </c:pt>
                <c:pt idx="5">
                  <c:v>0.99</c:v>
                </c:pt>
                <c:pt idx="6">
                  <c:v>0.93</c:v>
                </c:pt>
                <c:pt idx="7">
                  <c:v>1.05</c:v>
                </c:pt>
                <c:pt idx="8">
                  <c:v>1.02</c:v>
                </c:pt>
                <c:pt idx="9">
                  <c:v>1.03</c:v>
                </c:pt>
                <c:pt idx="10">
                  <c:v>0.95</c:v>
                </c:pt>
                <c:pt idx="11">
                  <c:v>0.91</c:v>
                </c:pt>
                <c:pt idx="12">
                  <c:v>0.83</c:v>
                </c:pt>
                <c:pt idx="13">
                  <c:v>0.79</c:v>
                </c:pt>
                <c:pt idx="14">
                  <c:v>0.77</c:v>
                </c:pt>
                <c:pt idx="15">
                  <c:v>0.79</c:v>
                </c:pt>
                <c:pt idx="16">
                  <c:v>0.59</c:v>
                </c:pt>
              </c:numCache>
            </c:numRef>
          </c:val>
          <c:smooth val="0"/>
          <c:extLst>
            <c:ext xmlns:c16="http://schemas.microsoft.com/office/drawing/2014/chart" uri="{C3380CC4-5D6E-409C-BE32-E72D297353CC}">
              <c16:uniqueId val="{00000008-2CB3-4BA9-959E-36DFC2707CA7}"/>
            </c:ext>
          </c:extLst>
        </c:ser>
        <c:ser>
          <c:idx val="6"/>
          <c:order val="2"/>
          <c:tx>
            <c:strRef>
              <c:f>Grafik!$A$42</c:f>
              <c:strCache>
                <c:ptCount val="1"/>
                <c:pt idx="0">
                  <c:v>Betrieb Absenzrisiko (AT/FTE)</c:v>
                </c:pt>
              </c:strCache>
            </c:strRef>
          </c:tx>
          <c:spPr>
            <a:ln w="28575" cap="rnd">
              <a:solidFill>
                <a:schemeClr val="accent2">
                  <a:lumMod val="75000"/>
                </a:schemeClr>
              </a:solidFill>
              <a:round/>
            </a:ln>
            <a:effectLst/>
          </c:spPr>
          <c:marker>
            <c:symbol val="none"/>
          </c:marker>
          <c:cat>
            <c:numRef>
              <c:f>[0]!xAchse</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[0]!_Betrieb_Absenzrisiko</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9-2CB3-4BA9-959E-36DFC2707CA7}"/>
            </c:ext>
          </c:extLst>
        </c:ser>
        <c:dLbls>
          <c:showLegendKey val="0"/>
          <c:showVal val="0"/>
          <c:showCatName val="0"/>
          <c:showSerName val="0"/>
          <c:showPercent val="0"/>
          <c:showBubbleSize val="0"/>
        </c:dLbls>
        <c:marker val="1"/>
        <c:smooth val="0"/>
        <c:axId val="655501856"/>
        <c:axId val="655502184"/>
      </c:lineChart>
      <c:catAx>
        <c:axId val="65550185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CH"/>
                  <a:t>Jahr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55502184"/>
        <c:crosses val="autoZero"/>
        <c:auto val="1"/>
        <c:lblAlgn val="ctr"/>
        <c:lblOffset val="100"/>
        <c:noMultiLvlLbl val="0"/>
      </c:catAx>
      <c:valAx>
        <c:axId val="6555021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CH"/>
                  <a:t>AT/FAll/FTE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55501856"/>
        <c:crosses val="autoZero"/>
        <c:crossBetween val="between"/>
      </c:valAx>
      <c:spPr>
        <a:noFill/>
        <a:ln w="25400">
          <a:noFill/>
        </a:ln>
        <a:effectLst/>
      </c:spPr>
    </c:plotArea>
    <c:legend>
      <c:legendPos val="b"/>
      <c:legendEntry>
        <c:idx val="0"/>
        <c:delete val="1"/>
      </c:legendEntry>
      <c:legendEntry>
        <c:idx val="1"/>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123264</xdr:colOff>
      <xdr:row>4</xdr:row>
      <xdr:rowOff>119904</xdr:rowOff>
    </xdr:from>
    <xdr:to>
      <xdr:col>9</xdr:col>
      <xdr:colOff>0</xdr:colOff>
      <xdr:row>18</xdr:row>
      <xdr:rowOff>0</xdr:rowOff>
    </xdr:to>
    <xdr:graphicFrame macro="">
      <xdr:nvGraphicFramePr>
        <xdr:cNvPr id="11" name="Diagramm 10">
          <a:extLst>
            <a:ext uri="{FF2B5EF4-FFF2-40B4-BE49-F238E27FC236}">
              <a16:creationId xmlns:a16="http://schemas.microsoft.com/office/drawing/2014/main" id="{CC914A6A-481F-4737-916D-CE7FB5B6ECA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122465</xdr:colOff>
      <xdr:row>19</xdr:row>
      <xdr:rowOff>163286</xdr:rowOff>
    </xdr:from>
    <xdr:to>
      <xdr:col>9</xdr:col>
      <xdr:colOff>0</xdr:colOff>
      <xdr:row>33</xdr:row>
      <xdr:rowOff>0</xdr:rowOff>
    </xdr:to>
    <xdr:graphicFrame macro="">
      <xdr:nvGraphicFramePr>
        <xdr:cNvPr id="12" name="Diagramm 11">
          <a:extLst>
            <a:ext uri="{FF2B5EF4-FFF2-40B4-BE49-F238E27FC236}">
              <a16:creationId xmlns:a16="http://schemas.microsoft.com/office/drawing/2014/main" id="{C83B6909-EB0C-4C6A-8B27-8D965B81DB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Repower">
  <a:themeElements>
    <a:clrScheme name="REPOWER">
      <a:dk1>
        <a:srgbClr val="5A585A"/>
      </a:dk1>
      <a:lt1>
        <a:sysClr val="window" lastClr="FFFFFF"/>
      </a:lt1>
      <a:dk2>
        <a:srgbClr val="000000"/>
      </a:dk2>
      <a:lt2>
        <a:srgbClr val="DEDEDE"/>
      </a:lt2>
      <a:accent1>
        <a:srgbClr val="FF463C"/>
      </a:accent1>
      <a:accent2>
        <a:srgbClr val="0081AB"/>
      </a:accent2>
      <a:accent3>
        <a:srgbClr val="FFB60F"/>
      </a:accent3>
      <a:accent4>
        <a:srgbClr val="A2AD00"/>
      </a:accent4>
      <a:accent5>
        <a:srgbClr val="9B0254"/>
      </a:accent5>
      <a:accent6>
        <a:srgbClr val="CB8F42"/>
      </a:accent6>
      <a:hlink>
        <a:srgbClr val="0081AB"/>
      </a:hlink>
      <a:folHlink>
        <a:srgbClr val="95519E"/>
      </a:folHlink>
    </a:clrScheme>
    <a:fontScheme name="REPOWER">
      <a:majorFont>
        <a:latin typeface="Trebuchet MS"/>
        <a:ea typeface=""/>
        <a:cs typeface=""/>
      </a:majorFont>
      <a:minorFont>
        <a:latin typeface="Trebuchet MS"/>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suv.ch/d/vbfact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63"/>
  <sheetViews>
    <sheetView tabSelected="1" view="pageBreakPreview" topLeftCell="A2" zoomScaleNormal="100" zoomScaleSheetLayoutView="100" workbookViewId="0">
      <selection activeCell="B2" sqref="B2"/>
    </sheetView>
  </sheetViews>
  <sheetFormatPr baseColWidth="10" defaultColWidth="11.44140625" defaultRowHeight="14.4" outlineLevelRow="1" x14ac:dyDescent="0.35"/>
  <cols>
    <col min="1" max="1" width="35" style="1" customWidth="1"/>
    <col min="2" max="26" width="11.6640625" style="1" customWidth="1"/>
    <col min="27" max="16384" width="11.44140625" style="1"/>
  </cols>
  <sheetData>
    <row r="1" spans="1:30" hidden="1" outlineLevel="1" x14ac:dyDescent="0.35"/>
    <row r="2" spans="1:30" collapsed="1" x14ac:dyDescent="0.35">
      <c r="A2" s="5" t="s">
        <v>7</v>
      </c>
      <c r="B2" s="17">
        <v>17</v>
      </c>
      <c r="D2" s="16" t="s">
        <v>32</v>
      </c>
      <c r="L2" s="16"/>
    </row>
    <row r="3" spans="1:30" x14ac:dyDescent="0.35">
      <c r="A3" s="5" t="s">
        <v>8</v>
      </c>
      <c r="B3" s="17">
        <v>2022</v>
      </c>
      <c r="D3" s="16" t="s">
        <v>33</v>
      </c>
      <c r="F3" s="4"/>
      <c r="G3" s="4"/>
      <c r="H3" s="4"/>
      <c r="I3" s="4"/>
      <c r="J3" s="4"/>
      <c r="K3" s="4"/>
      <c r="L3" s="4"/>
      <c r="M3" s="4"/>
      <c r="N3" s="4"/>
      <c r="O3" s="4"/>
      <c r="P3" s="4"/>
      <c r="Q3" s="4"/>
      <c r="R3" s="4"/>
      <c r="S3" s="4"/>
      <c r="T3" s="4"/>
      <c r="U3" s="4"/>
      <c r="V3" s="4"/>
      <c r="W3" s="4"/>
      <c r="X3" s="4"/>
      <c r="Y3" s="4"/>
      <c r="Z3" s="4"/>
      <c r="AA3" s="4"/>
      <c r="AB3" s="4"/>
      <c r="AC3" s="4"/>
      <c r="AD3" s="4"/>
    </row>
    <row r="4" spans="1:30" hidden="1" outlineLevel="1" x14ac:dyDescent="0.35"/>
    <row r="5" spans="1:30" collapsed="1" x14ac:dyDescent="0.35">
      <c r="B5" s="4"/>
      <c r="C5" s="4"/>
      <c r="D5" s="4"/>
      <c r="E5" s="4"/>
      <c r="F5" s="4"/>
      <c r="G5" s="4"/>
      <c r="H5" s="4"/>
      <c r="I5" s="4"/>
      <c r="J5" s="4"/>
      <c r="K5" s="4"/>
      <c r="L5" s="4"/>
      <c r="M5" s="4"/>
      <c r="N5" s="4"/>
      <c r="O5" s="4"/>
      <c r="P5" s="4"/>
      <c r="Q5" s="4"/>
      <c r="R5" s="4"/>
      <c r="S5" s="4"/>
      <c r="T5" s="4"/>
      <c r="U5" s="4"/>
      <c r="V5" s="4"/>
      <c r="W5" s="4"/>
      <c r="X5" s="4"/>
      <c r="Y5" s="4"/>
      <c r="Z5" s="4"/>
    </row>
    <row r="6" spans="1:30" x14ac:dyDescent="0.35">
      <c r="B6" s="4"/>
      <c r="C6" s="4"/>
      <c r="D6" s="4"/>
      <c r="E6" s="4"/>
      <c r="F6" s="4"/>
      <c r="G6" s="4"/>
      <c r="H6" s="4"/>
      <c r="I6" s="4"/>
      <c r="J6" s="4"/>
      <c r="K6" s="4"/>
      <c r="L6" s="4"/>
      <c r="M6" s="4"/>
      <c r="N6" s="4"/>
      <c r="O6" s="4"/>
      <c r="P6" s="4"/>
      <c r="Q6" s="4"/>
      <c r="R6" s="4"/>
      <c r="S6" s="4"/>
      <c r="T6" s="4"/>
      <c r="U6" s="4"/>
      <c r="V6" s="4"/>
      <c r="W6" s="4"/>
      <c r="X6" s="4"/>
      <c r="Y6" s="4"/>
      <c r="Z6" s="4"/>
    </row>
    <row r="7" spans="1:30" x14ac:dyDescent="0.35">
      <c r="B7" s="4"/>
      <c r="C7" s="4"/>
      <c r="D7" s="4"/>
      <c r="E7" s="4"/>
      <c r="F7" s="4"/>
      <c r="G7" s="4"/>
      <c r="H7" s="4"/>
      <c r="I7" s="4"/>
      <c r="J7" s="4"/>
      <c r="K7" s="4"/>
      <c r="L7" s="4"/>
      <c r="M7" s="4"/>
      <c r="N7" s="4"/>
      <c r="O7" s="4"/>
      <c r="P7" s="4"/>
      <c r="Q7" s="4"/>
      <c r="R7" s="4"/>
      <c r="S7" s="4"/>
      <c r="T7" s="4"/>
      <c r="U7" s="4"/>
      <c r="V7" s="4"/>
      <c r="W7" s="4"/>
      <c r="X7" s="4"/>
      <c r="Y7" s="4"/>
      <c r="Z7" s="4"/>
    </row>
    <row r="8" spans="1:30" x14ac:dyDescent="0.35">
      <c r="B8" s="4"/>
      <c r="C8" s="4"/>
      <c r="D8" s="4"/>
      <c r="E8" s="4"/>
      <c r="F8" s="4"/>
      <c r="G8" s="4"/>
      <c r="H8" s="4"/>
      <c r="I8" s="4"/>
      <c r="J8" s="4"/>
      <c r="K8" s="4"/>
      <c r="L8" s="4"/>
      <c r="M8" s="4"/>
      <c r="N8" s="4"/>
      <c r="O8" s="4"/>
      <c r="P8" s="4"/>
      <c r="Q8" s="4"/>
      <c r="R8" s="4"/>
      <c r="S8" s="4"/>
      <c r="T8" s="4"/>
      <c r="U8" s="4"/>
      <c r="V8" s="4"/>
      <c r="W8" s="4"/>
      <c r="X8" s="4"/>
      <c r="Y8" s="4"/>
      <c r="Z8" s="4"/>
    </row>
    <row r="9" spans="1:30" x14ac:dyDescent="0.35">
      <c r="B9" s="4"/>
      <c r="C9" s="4"/>
      <c r="D9" s="4"/>
      <c r="E9" s="4"/>
      <c r="F9" s="4"/>
      <c r="G9" s="4"/>
      <c r="H9" s="4"/>
      <c r="I9" s="4"/>
      <c r="J9" s="4"/>
      <c r="K9" s="4"/>
      <c r="L9" s="4"/>
      <c r="M9" s="4"/>
      <c r="N9" s="4"/>
      <c r="O9" s="4"/>
      <c r="P9" s="4"/>
      <c r="Q9" s="4"/>
      <c r="R9" s="4"/>
      <c r="S9" s="4"/>
      <c r="T9" s="4"/>
      <c r="U9" s="4"/>
      <c r="V9" s="4"/>
      <c r="W9" s="4"/>
      <c r="X9" s="4"/>
      <c r="Y9" s="4"/>
      <c r="Z9" s="4"/>
    </row>
    <row r="10" spans="1:30" x14ac:dyDescent="0.35">
      <c r="B10" s="4"/>
      <c r="C10" s="4"/>
      <c r="D10" s="4"/>
      <c r="E10" s="4"/>
      <c r="F10" s="4"/>
      <c r="G10" s="4"/>
      <c r="H10" s="4"/>
      <c r="I10" s="4"/>
      <c r="J10" s="4"/>
      <c r="K10" s="4"/>
      <c r="L10" s="4"/>
      <c r="M10" s="4"/>
      <c r="N10" s="4"/>
      <c r="O10" s="4"/>
      <c r="P10" s="4"/>
      <c r="Q10" s="4"/>
      <c r="R10" s="4"/>
      <c r="S10" s="4"/>
      <c r="T10" s="4"/>
      <c r="U10" s="4"/>
      <c r="V10" s="4"/>
      <c r="W10" s="4"/>
      <c r="X10" s="4"/>
      <c r="Y10" s="4"/>
      <c r="Z10" s="4"/>
    </row>
    <row r="11" spans="1:30" x14ac:dyDescent="0.35">
      <c r="B11" s="4"/>
      <c r="C11" s="4"/>
      <c r="D11" s="4"/>
      <c r="E11" s="4"/>
      <c r="F11" s="4"/>
      <c r="G11" s="4"/>
      <c r="H11" s="4"/>
      <c r="I11" s="4"/>
      <c r="J11" s="4"/>
      <c r="K11" s="4"/>
      <c r="L11" s="4"/>
      <c r="M11" s="4"/>
      <c r="N11" s="4"/>
      <c r="O11" s="4"/>
      <c r="P11" s="4"/>
      <c r="Q11" s="4"/>
      <c r="R11" s="4"/>
      <c r="S11" s="4"/>
      <c r="T11" s="4"/>
      <c r="U11" s="4"/>
      <c r="V11" s="4"/>
      <c r="W11" s="4"/>
      <c r="X11" s="4"/>
      <c r="Y11" s="4"/>
      <c r="Z11" s="4"/>
    </row>
    <row r="12" spans="1:30" x14ac:dyDescent="0.35">
      <c r="B12" s="4"/>
      <c r="C12" s="4"/>
      <c r="D12" s="4"/>
      <c r="E12" s="4"/>
      <c r="F12" s="4"/>
      <c r="G12" s="4"/>
      <c r="H12" s="4"/>
      <c r="I12" s="4"/>
      <c r="J12" s="4"/>
      <c r="K12" s="4"/>
      <c r="L12" s="4"/>
      <c r="M12" s="4"/>
      <c r="N12" s="4"/>
      <c r="O12" s="4"/>
      <c r="P12" s="4"/>
      <c r="Q12" s="4"/>
      <c r="R12" s="4"/>
      <c r="S12" s="4"/>
      <c r="T12" s="4"/>
      <c r="U12" s="4"/>
      <c r="V12" s="4"/>
      <c r="W12" s="4"/>
      <c r="X12" s="4"/>
      <c r="Y12" s="4"/>
      <c r="Z12" s="4"/>
    </row>
    <row r="13" spans="1:30" x14ac:dyDescent="0.35">
      <c r="B13" s="4"/>
      <c r="C13" s="4"/>
      <c r="D13" s="4"/>
      <c r="E13" s="4"/>
      <c r="F13" s="4"/>
      <c r="G13" s="4"/>
      <c r="H13" s="4"/>
      <c r="I13" s="4"/>
      <c r="J13" s="4"/>
      <c r="K13" s="4"/>
      <c r="L13" s="4"/>
      <c r="M13" s="4"/>
      <c r="N13" s="4"/>
      <c r="O13" s="4"/>
      <c r="P13" s="4"/>
      <c r="Q13" s="4"/>
      <c r="R13" s="4"/>
      <c r="S13" s="4"/>
      <c r="T13" s="4"/>
      <c r="U13" s="4"/>
      <c r="V13" s="4"/>
      <c r="W13" s="4"/>
      <c r="X13" s="4"/>
      <c r="Y13" s="4"/>
      <c r="Z13" s="4"/>
    </row>
    <row r="14" spans="1:30" x14ac:dyDescent="0.35">
      <c r="B14" s="4"/>
      <c r="C14" s="4"/>
      <c r="D14" s="4"/>
      <c r="E14" s="4"/>
      <c r="F14" s="4"/>
      <c r="G14" s="4"/>
      <c r="H14" s="4"/>
      <c r="I14" s="4"/>
      <c r="J14" s="4"/>
      <c r="K14" s="4"/>
      <c r="L14" s="4"/>
      <c r="M14" s="4"/>
      <c r="N14" s="4"/>
      <c r="O14" s="4"/>
      <c r="P14" s="4"/>
      <c r="Q14" s="4"/>
      <c r="R14" s="4"/>
      <c r="S14" s="4"/>
      <c r="T14" s="4"/>
      <c r="U14" s="4"/>
      <c r="V14" s="4"/>
      <c r="W14" s="4"/>
      <c r="X14" s="4"/>
      <c r="Y14" s="4"/>
      <c r="Z14" s="4"/>
    </row>
    <row r="15" spans="1:30" x14ac:dyDescent="0.35">
      <c r="B15" s="4"/>
      <c r="C15" s="4"/>
      <c r="D15" s="4"/>
      <c r="E15" s="4"/>
      <c r="F15" s="4"/>
      <c r="G15" s="4"/>
      <c r="H15" s="4"/>
      <c r="I15" s="4"/>
      <c r="J15" s="4"/>
      <c r="K15" s="4"/>
      <c r="L15" s="4"/>
      <c r="M15" s="4"/>
      <c r="N15" s="4"/>
      <c r="O15" s="4"/>
      <c r="P15" s="4"/>
      <c r="Q15" s="4"/>
      <c r="R15" s="4"/>
      <c r="S15" s="4"/>
      <c r="T15" s="4"/>
      <c r="U15" s="4"/>
      <c r="V15" s="4"/>
      <c r="W15" s="4"/>
      <c r="X15" s="4"/>
      <c r="Y15" s="4"/>
      <c r="Z15" s="4"/>
    </row>
    <row r="16" spans="1:30" x14ac:dyDescent="0.35">
      <c r="B16" s="4"/>
      <c r="C16" s="4"/>
      <c r="D16" s="4"/>
      <c r="E16" s="4"/>
      <c r="F16" s="4"/>
      <c r="G16" s="4"/>
      <c r="H16" s="4"/>
      <c r="I16" s="4"/>
      <c r="J16" s="4"/>
      <c r="K16" s="4"/>
      <c r="L16" s="4"/>
      <c r="M16" s="4"/>
      <c r="N16" s="4"/>
      <c r="O16" s="4"/>
      <c r="P16" s="4"/>
      <c r="Q16" s="4"/>
      <c r="R16" s="4"/>
      <c r="S16" s="4"/>
      <c r="T16" s="4"/>
      <c r="U16" s="4"/>
      <c r="V16" s="4"/>
      <c r="W16" s="4"/>
      <c r="X16" s="4"/>
      <c r="Y16" s="4"/>
      <c r="Z16" s="4"/>
    </row>
    <row r="17" spans="2:26" x14ac:dyDescent="0.35">
      <c r="B17" s="4"/>
      <c r="C17" s="4"/>
      <c r="D17" s="4"/>
      <c r="E17" s="4"/>
      <c r="F17" s="4"/>
      <c r="G17" s="4"/>
      <c r="H17" s="4"/>
      <c r="I17" s="4"/>
      <c r="J17" s="4"/>
      <c r="K17" s="4"/>
      <c r="L17" s="4"/>
      <c r="M17" s="4"/>
      <c r="N17" s="4"/>
      <c r="O17" s="4"/>
      <c r="P17" s="4"/>
      <c r="Q17" s="4"/>
      <c r="R17" s="4"/>
      <c r="S17" s="4"/>
      <c r="T17" s="4"/>
      <c r="U17" s="4"/>
      <c r="V17" s="4"/>
      <c r="W17" s="4"/>
      <c r="X17" s="4"/>
      <c r="Y17" s="4"/>
      <c r="Z17" s="4"/>
    </row>
    <row r="18" spans="2:26" x14ac:dyDescent="0.35">
      <c r="B18" s="4"/>
      <c r="C18" s="4"/>
      <c r="D18" s="4"/>
      <c r="E18" s="4"/>
      <c r="F18" s="4"/>
      <c r="G18" s="4"/>
      <c r="H18" s="4"/>
      <c r="I18" s="4"/>
      <c r="J18" s="4"/>
      <c r="K18" s="4"/>
      <c r="L18" s="4"/>
      <c r="M18" s="4"/>
      <c r="N18" s="4"/>
      <c r="O18" s="4"/>
      <c r="P18" s="4"/>
      <c r="Q18" s="4"/>
      <c r="R18" s="4"/>
      <c r="S18" s="4"/>
      <c r="T18" s="4"/>
      <c r="U18" s="4"/>
      <c r="V18" s="4"/>
      <c r="W18" s="4"/>
      <c r="X18" s="4"/>
      <c r="Y18" s="4"/>
      <c r="Z18" s="4"/>
    </row>
    <row r="19" spans="2:26" ht="6.9" customHeight="1" x14ac:dyDescent="0.35">
      <c r="B19" s="4"/>
      <c r="C19" s="4"/>
      <c r="D19" s="4"/>
      <c r="E19" s="4"/>
      <c r="F19" s="4"/>
      <c r="G19" s="4"/>
      <c r="H19" s="4"/>
      <c r="I19" s="4"/>
      <c r="J19" s="4"/>
      <c r="K19" s="4"/>
      <c r="L19" s="4"/>
      <c r="M19" s="4"/>
      <c r="N19" s="4"/>
      <c r="O19" s="4"/>
      <c r="P19" s="4"/>
      <c r="Q19" s="4"/>
      <c r="R19" s="4"/>
      <c r="S19" s="4"/>
      <c r="T19" s="4"/>
      <c r="U19" s="4"/>
      <c r="V19" s="4"/>
      <c r="W19" s="4"/>
      <c r="X19" s="4"/>
      <c r="Y19" s="4"/>
      <c r="Z19" s="4"/>
    </row>
    <row r="20" spans="2:26" ht="6.9" customHeight="1" x14ac:dyDescent="0.35">
      <c r="B20" s="4"/>
      <c r="C20" s="4"/>
      <c r="D20" s="4"/>
      <c r="E20" s="4"/>
      <c r="F20" s="4"/>
      <c r="G20" s="4"/>
      <c r="H20" s="4"/>
      <c r="I20" s="4"/>
      <c r="J20" s="4"/>
      <c r="K20" s="4"/>
      <c r="L20" s="4"/>
      <c r="M20" s="4"/>
      <c r="N20" s="4"/>
      <c r="O20" s="4"/>
      <c r="P20" s="4"/>
      <c r="Q20" s="4"/>
      <c r="R20" s="4"/>
      <c r="S20" s="4"/>
      <c r="T20" s="4"/>
      <c r="U20" s="4"/>
      <c r="V20" s="4"/>
      <c r="W20" s="4"/>
      <c r="X20" s="4"/>
      <c r="Y20" s="4"/>
      <c r="Z20" s="4"/>
    </row>
    <row r="21" spans="2:26" x14ac:dyDescent="0.35">
      <c r="B21" s="4"/>
      <c r="C21" s="4"/>
      <c r="D21" s="4"/>
      <c r="E21" s="4"/>
      <c r="F21" s="4"/>
      <c r="G21" s="4"/>
      <c r="H21" s="4"/>
      <c r="I21" s="4"/>
      <c r="J21" s="4"/>
      <c r="K21" s="4"/>
      <c r="L21" s="4"/>
      <c r="M21" s="4"/>
      <c r="N21" s="4"/>
      <c r="O21" s="4"/>
      <c r="P21" s="4"/>
      <c r="Q21" s="4"/>
      <c r="R21" s="4"/>
      <c r="S21" s="4"/>
      <c r="T21" s="4"/>
      <c r="U21" s="4"/>
      <c r="V21" s="4"/>
      <c r="W21" s="4"/>
      <c r="X21" s="4"/>
      <c r="Y21" s="4"/>
      <c r="Z21" s="4"/>
    </row>
    <row r="22" spans="2:26" x14ac:dyDescent="0.35">
      <c r="B22" s="4"/>
      <c r="C22" s="4"/>
      <c r="D22" s="4"/>
      <c r="E22" s="4"/>
      <c r="F22" s="4"/>
      <c r="G22" s="4"/>
      <c r="H22" s="4"/>
      <c r="I22" s="4"/>
      <c r="J22" s="4"/>
      <c r="K22" s="4"/>
      <c r="L22" s="4"/>
      <c r="M22" s="4"/>
      <c r="N22" s="4"/>
      <c r="O22" s="4"/>
      <c r="P22" s="4"/>
      <c r="Q22" s="4"/>
      <c r="R22" s="4"/>
      <c r="S22" s="4"/>
      <c r="T22" s="4"/>
      <c r="U22" s="4"/>
      <c r="V22" s="4"/>
      <c r="W22" s="4"/>
      <c r="X22" s="4"/>
      <c r="Y22" s="4"/>
      <c r="Z22" s="4"/>
    </row>
    <row r="23" spans="2:26" x14ac:dyDescent="0.35">
      <c r="B23" s="4"/>
      <c r="C23" s="4"/>
      <c r="D23" s="4"/>
      <c r="E23" s="4"/>
      <c r="F23" s="4"/>
      <c r="G23" s="4"/>
      <c r="H23" s="4"/>
      <c r="I23" s="4"/>
      <c r="J23" s="4"/>
      <c r="K23" s="4"/>
      <c r="L23" s="4"/>
      <c r="M23" s="4"/>
      <c r="N23" s="4"/>
      <c r="O23" s="4"/>
      <c r="P23" s="4"/>
      <c r="Q23" s="4"/>
      <c r="R23" s="4"/>
      <c r="S23" s="4"/>
      <c r="T23" s="4"/>
      <c r="U23" s="4"/>
      <c r="V23" s="4"/>
      <c r="W23" s="4"/>
      <c r="X23" s="4"/>
      <c r="Y23" s="4"/>
      <c r="Z23" s="4"/>
    </row>
    <row r="24" spans="2:26" x14ac:dyDescent="0.35">
      <c r="B24" s="4"/>
      <c r="C24" s="4"/>
      <c r="D24" s="4"/>
      <c r="E24" s="4"/>
      <c r="F24" s="4"/>
      <c r="G24" s="4"/>
      <c r="H24" s="4"/>
      <c r="I24" s="4"/>
      <c r="J24" s="4"/>
      <c r="K24" s="4"/>
      <c r="L24" s="4"/>
      <c r="M24" s="4"/>
      <c r="N24" s="4"/>
      <c r="O24" s="4"/>
      <c r="P24" s="4"/>
      <c r="Q24" s="4"/>
      <c r="R24" s="4"/>
      <c r="S24" s="4"/>
      <c r="T24" s="4"/>
      <c r="U24" s="4"/>
      <c r="V24" s="4"/>
      <c r="W24" s="4"/>
      <c r="X24" s="4"/>
      <c r="Y24" s="4"/>
      <c r="Z24" s="4"/>
    </row>
    <row r="25" spans="2:26" x14ac:dyDescent="0.35">
      <c r="B25" s="4"/>
      <c r="C25" s="4"/>
      <c r="D25" s="4"/>
      <c r="E25" s="4"/>
      <c r="F25" s="4"/>
      <c r="G25" s="4"/>
      <c r="H25" s="4"/>
      <c r="I25" s="4"/>
      <c r="J25" s="4"/>
      <c r="K25" s="4"/>
      <c r="L25" s="4"/>
      <c r="M25" s="4"/>
      <c r="N25" s="4"/>
      <c r="O25" s="4"/>
      <c r="P25" s="4"/>
      <c r="Q25" s="4"/>
      <c r="R25" s="4"/>
      <c r="S25" s="4"/>
      <c r="T25" s="4"/>
      <c r="U25" s="4"/>
      <c r="V25" s="4"/>
      <c r="W25" s="4"/>
      <c r="X25" s="4"/>
      <c r="Y25" s="4"/>
      <c r="Z25" s="4"/>
    </row>
    <row r="26" spans="2:26" x14ac:dyDescent="0.35">
      <c r="B26" s="4"/>
      <c r="C26" s="4"/>
      <c r="D26" s="4"/>
      <c r="E26" s="4"/>
      <c r="F26" s="4"/>
      <c r="G26" s="4"/>
      <c r="H26" s="4"/>
      <c r="I26" s="4"/>
      <c r="J26" s="4"/>
      <c r="K26" s="4"/>
      <c r="L26" s="4"/>
      <c r="M26" s="4"/>
      <c r="N26" s="4"/>
      <c r="O26" s="4"/>
      <c r="P26" s="4"/>
      <c r="Q26" s="4"/>
      <c r="R26" s="4"/>
      <c r="S26" s="4"/>
      <c r="T26" s="4"/>
      <c r="U26" s="4"/>
      <c r="V26" s="4"/>
      <c r="W26" s="4"/>
      <c r="X26" s="4"/>
      <c r="Y26" s="4"/>
      <c r="Z26" s="4"/>
    </row>
    <row r="27" spans="2:26" x14ac:dyDescent="0.35">
      <c r="B27" s="4"/>
      <c r="C27" s="4"/>
      <c r="D27" s="4"/>
      <c r="E27" s="4"/>
      <c r="F27" s="4"/>
      <c r="G27" s="4"/>
      <c r="H27" s="4"/>
      <c r="I27" s="4"/>
      <c r="J27" s="4"/>
      <c r="K27" s="4"/>
      <c r="L27" s="4"/>
      <c r="M27" s="4"/>
      <c r="N27" s="4"/>
      <c r="O27" s="4"/>
      <c r="P27" s="4"/>
      <c r="Q27" s="4"/>
      <c r="R27" s="4"/>
      <c r="S27" s="4"/>
      <c r="T27" s="4"/>
      <c r="U27" s="4"/>
      <c r="V27" s="4"/>
      <c r="W27" s="4"/>
      <c r="X27" s="4"/>
      <c r="Y27" s="4"/>
      <c r="Z27" s="4"/>
    </row>
    <row r="28" spans="2:26" x14ac:dyDescent="0.35">
      <c r="B28" s="4"/>
      <c r="C28" s="4"/>
      <c r="D28" s="4"/>
      <c r="E28" s="4"/>
      <c r="F28" s="4"/>
      <c r="G28" s="4"/>
      <c r="H28" s="4"/>
      <c r="I28" s="4"/>
      <c r="J28" s="4"/>
      <c r="K28" s="4"/>
      <c r="L28" s="4"/>
      <c r="M28" s="4"/>
      <c r="N28" s="4"/>
      <c r="O28" s="4"/>
      <c r="P28" s="4"/>
      <c r="Q28" s="4"/>
      <c r="R28" s="4"/>
      <c r="S28" s="4"/>
      <c r="T28" s="4"/>
      <c r="U28" s="4"/>
      <c r="V28" s="4"/>
      <c r="W28" s="4"/>
      <c r="X28" s="4"/>
      <c r="Y28" s="4"/>
      <c r="Z28" s="4"/>
    </row>
    <row r="29" spans="2:26" x14ac:dyDescent="0.35">
      <c r="B29" s="4"/>
      <c r="C29" s="4"/>
      <c r="D29" s="4"/>
      <c r="E29" s="4"/>
      <c r="F29" s="4"/>
      <c r="G29" s="4"/>
      <c r="H29" s="4"/>
      <c r="I29" s="4"/>
      <c r="J29" s="4"/>
      <c r="K29" s="4"/>
      <c r="L29" s="4"/>
      <c r="M29" s="4"/>
      <c r="N29" s="4"/>
      <c r="O29" s="4"/>
      <c r="P29" s="4"/>
      <c r="Q29" s="4"/>
      <c r="R29" s="4"/>
      <c r="S29" s="4"/>
      <c r="T29" s="4"/>
      <c r="U29" s="4"/>
      <c r="V29" s="4"/>
      <c r="W29" s="4"/>
      <c r="X29" s="4"/>
      <c r="Y29" s="4"/>
      <c r="Z29" s="4"/>
    </row>
    <row r="30" spans="2:26" x14ac:dyDescent="0.35">
      <c r="B30" s="4"/>
      <c r="C30" s="4"/>
      <c r="D30" s="4"/>
      <c r="E30" s="4"/>
      <c r="F30" s="4"/>
      <c r="G30" s="4"/>
      <c r="H30" s="4"/>
      <c r="I30" s="4"/>
      <c r="J30" s="4"/>
      <c r="K30" s="4"/>
      <c r="L30" s="4"/>
      <c r="M30" s="4"/>
      <c r="N30" s="4"/>
      <c r="O30" s="4"/>
      <c r="P30" s="4"/>
      <c r="Q30" s="4"/>
      <c r="R30" s="4"/>
      <c r="S30" s="4"/>
      <c r="T30" s="4"/>
      <c r="U30" s="4"/>
      <c r="V30" s="4"/>
      <c r="W30" s="4"/>
      <c r="X30" s="4"/>
      <c r="Y30" s="4"/>
      <c r="Z30" s="4"/>
    </row>
    <row r="31" spans="2:26" x14ac:dyDescent="0.35">
      <c r="B31" s="4"/>
      <c r="C31" s="4"/>
      <c r="D31" s="4"/>
      <c r="E31" s="4"/>
      <c r="F31" s="4"/>
      <c r="G31" s="4"/>
      <c r="H31" s="4"/>
      <c r="I31" s="4"/>
      <c r="J31" s="4"/>
      <c r="K31" s="4"/>
      <c r="L31" s="4"/>
      <c r="M31" s="4"/>
      <c r="N31" s="4"/>
      <c r="O31" s="4"/>
      <c r="P31" s="4"/>
      <c r="Q31" s="4"/>
      <c r="R31" s="4"/>
      <c r="S31" s="4"/>
      <c r="T31" s="4"/>
      <c r="U31" s="4"/>
      <c r="V31" s="4"/>
      <c r="W31" s="4"/>
      <c r="X31" s="4"/>
      <c r="Y31" s="4"/>
      <c r="Z31" s="4"/>
    </row>
    <row r="32" spans="2:26" x14ac:dyDescent="0.35">
      <c r="B32" s="4"/>
      <c r="C32" s="4"/>
      <c r="D32" s="4"/>
      <c r="E32" s="4"/>
      <c r="F32" s="4"/>
      <c r="G32" s="4"/>
      <c r="H32" s="4"/>
      <c r="I32" s="4"/>
      <c r="J32" s="4"/>
      <c r="K32" s="4"/>
      <c r="L32" s="4"/>
      <c r="M32" s="4"/>
      <c r="N32" s="4"/>
      <c r="O32" s="4"/>
      <c r="P32" s="4"/>
      <c r="Q32" s="4"/>
      <c r="R32" s="4"/>
      <c r="S32" s="4"/>
      <c r="T32" s="4"/>
      <c r="U32" s="4"/>
      <c r="V32" s="4"/>
      <c r="W32" s="4"/>
      <c r="X32" s="4"/>
      <c r="Y32" s="4"/>
      <c r="Z32" s="4"/>
    </row>
    <row r="33" spans="1:26" x14ac:dyDescent="0.35">
      <c r="B33" s="4"/>
      <c r="C33" s="4"/>
      <c r="D33" s="4"/>
      <c r="E33" s="4"/>
      <c r="F33" s="4"/>
      <c r="G33" s="4"/>
      <c r="H33" s="4"/>
      <c r="I33" s="4"/>
      <c r="J33" s="4"/>
      <c r="K33" s="4"/>
      <c r="L33" s="4"/>
      <c r="M33" s="4"/>
      <c r="N33" s="4"/>
      <c r="O33" s="4"/>
      <c r="P33" s="4"/>
      <c r="Q33" s="4"/>
      <c r="R33" s="4"/>
      <c r="S33" s="4"/>
      <c r="T33" s="4"/>
      <c r="U33" s="4"/>
      <c r="V33" s="4"/>
      <c r="W33" s="4"/>
      <c r="X33" s="4"/>
      <c r="Y33" s="4"/>
      <c r="Z33" s="4"/>
    </row>
    <row r="34" spans="1:26" x14ac:dyDescent="0.35">
      <c r="B34" s="4"/>
      <c r="C34" s="4"/>
      <c r="D34" s="4"/>
      <c r="E34" s="4"/>
      <c r="F34" s="4"/>
      <c r="G34" s="4"/>
      <c r="H34" s="4"/>
      <c r="I34" s="4"/>
      <c r="J34" s="4"/>
      <c r="K34" s="4"/>
      <c r="L34" s="4"/>
      <c r="M34" s="4"/>
      <c r="N34" s="4"/>
      <c r="O34" s="4"/>
      <c r="P34" s="4"/>
      <c r="Q34" s="4"/>
      <c r="R34" s="4"/>
      <c r="S34" s="4"/>
      <c r="T34" s="4"/>
      <c r="U34" s="4"/>
      <c r="V34" s="4"/>
      <c r="W34" s="4"/>
      <c r="X34" s="4"/>
      <c r="Y34" s="4"/>
      <c r="Z34" s="4"/>
    </row>
    <row r="35" spans="1:26" x14ac:dyDescent="0.35">
      <c r="A35" s="11" t="s">
        <v>11</v>
      </c>
      <c r="B35" s="10">
        <f>B3-B2+1</f>
        <v>2006</v>
      </c>
      <c r="C35" s="10">
        <f>IF(ISNUMBER(B35+1), IF(B35+1&lt;=$B$3, B35+1, NA()), NA())</f>
        <v>2007</v>
      </c>
      <c r="D35" s="10">
        <f t="shared" ref="D35:Z35" si="0">IF(ISNUMBER(C35+1), IF(C35+1&lt;=$B$3, C35+1, NA()), NA())</f>
        <v>2008</v>
      </c>
      <c r="E35" s="10">
        <f t="shared" si="0"/>
        <v>2009</v>
      </c>
      <c r="F35" s="10">
        <f t="shared" si="0"/>
        <v>2010</v>
      </c>
      <c r="G35" s="10">
        <f t="shared" si="0"/>
        <v>2011</v>
      </c>
      <c r="H35" s="10">
        <f t="shared" si="0"/>
        <v>2012</v>
      </c>
      <c r="I35" s="10">
        <f t="shared" si="0"/>
        <v>2013</v>
      </c>
      <c r="J35" s="10">
        <f t="shared" si="0"/>
        <v>2014</v>
      </c>
      <c r="K35" s="10">
        <f t="shared" si="0"/>
        <v>2015</v>
      </c>
      <c r="L35" s="10">
        <f t="shared" si="0"/>
        <v>2016</v>
      </c>
      <c r="M35" s="10">
        <f t="shared" si="0"/>
        <v>2017</v>
      </c>
      <c r="N35" s="10">
        <f t="shared" si="0"/>
        <v>2018</v>
      </c>
      <c r="O35" s="10">
        <f t="shared" si="0"/>
        <v>2019</v>
      </c>
      <c r="P35" s="10">
        <f t="shared" si="0"/>
        <v>2020</v>
      </c>
      <c r="Q35" s="10">
        <f t="shared" si="0"/>
        <v>2021</v>
      </c>
      <c r="R35" s="10">
        <f t="shared" si="0"/>
        <v>2022</v>
      </c>
      <c r="S35" s="10" t="e">
        <f t="shared" si="0"/>
        <v>#N/A</v>
      </c>
      <c r="T35" s="10" t="e">
        <f t="shared" si="0"/>
        <v>#N/A</v>
      </c>
      <c r="U35" s="10" t="e">
        <f t="shared" si="0"/>
        <v>#N/A</v>
      </c>
      <c r="V35" s="10" t="e">
        <f t="shared" si="0"/>
        <v>#N/A</v>
      </c>
      <c r="W35" s="10" t="e">
        <f t="shared" si="0"/>
        <v>#N/A</v>
      </c>
      <c r="X35" s="10" t="e">
        <f t="shared" si="0"/>
        <v>#N/A</v>
      </c>
      <c r="Y35" s="10" t="e">
        <f t="shared" si="0"/>
        <v>#N/A</v>
      </c>
      <c r="Z35" s="10" t="e">
        <f t="shared" si="0"/>
        <v>#N/A</v>
      </c>
    </row>
    <row r="36" spans="1:26" x14ac:dyDescent="0.35">
      <c r="A36" s="6" t="str">
        <f>Daten!A15 &amp; " " &amp; Daten!B15 &amp; " " &amp;Daten!C15</f>
        <v>55A Fallrisiko (Anz/1000FTE)</v>
      </c>
      <c r="B36" s="7">
        <f ca="1">OFFSET(Daten!$D$14, ROW(A1), MATCH(Grafik!B$35, Daten!$D$14:$AB$14, 0)-1)</f>
        <v>71</v>
      </c>
      <c r="C36" s="7">
        <f ca="1">OFFSET(Daten!$D$14, ROW(B1), MATCH(Grafik!C$35, Daten!$D$14:$AB$14, 0)-1)</f>
        <v>69</v>
      </c>
      <c r="D36" s="7">
        <f ca="1">OFFSET(Daten!$D$14, ROW(C1), MATCH(Grafik!D$35, Daten!$D$14:$AB$14, 0)-1)</f>
        <v>63</v>
      </c>
      <c r="E36" s="7">
        <f ca="1">OFFSET(Daten!$D$14, ROW(D1), MATCH(Grafik!E$35, Daten!$D$14:$AB$14, 0)-1)</f>
        <v>62</v>
      </c>
      <c r="F36" s="7">
        <f ca="1">OFFSET(Daten!$D$14, ROW(E1), MATCH(Grafik!F$35, Daten!$D$14:$AB$14, 0)-1)</f>
        <v>62</v>
      </c>
      <c r="G36" s="7">
        <f ca="1">OFFSET(Daten!$D$14, ROW(F1), MATCH(Grafik!G$35, Daten!$D$14:$AB$14, 0)-1)</f>
        <v>54</v>
      </c>
      <c r="H36" s="7">
        <f ca="1">OFFSET(Daten!$D$14, ROW(G1), MATCH(Grafik!H$35, Daten!$D$14:$AB$14, 0)-1)</f>
        <v>57</v>
      </c>
      <c r="I36" s="7">
        <f ca="1">OFFSET(Daten!$D$14, ROW(H1), MATCH(Grafik!I$35, Daten!$D$14:$AB$14, 0)-1)</f>
        <v>55</v>
      </c>
      <c r="J36" s="7">
        <f ca="1">OFFSET(Daten!$D$14, ROW(I1), MATCH(Grafik!J$35, Daten!$D$14:$AB$14, 0)-1)</f>
        <v>55</v>
      </c>
      <c r="K36" s="7">
        <f ca="1">OFFSET(Daten!$D$14, ROW(J1), MATCH(Grafik!K$35, Daten!$D$14:$AB$14, 0)-1)</f>
        <v>52</v>
      </c>
      <c r="L36" s="7">
        <f ca="1">OFFSET(Daten!$D$14, ROW(K1), MATCH(Grafik!L$35, Daten!$D$14:$AB$14, 0)-1)</f>
        <v>52</v>
      </c>
      <c r="M36" s="7">
        <f ca="1">OFFSET(Daten!$D$14, ROW(L1), MATCH(Grafik!M$35, Daten!$D$14:$AB$14, 0)-1)</f>
        <v>52</v>
      </c>
      <c r="N36" s="7">
        <f ca="1">OFFSET(Daten!$D$14, ROW(M1), MATCH(Grafik!N$35, Daten!$D$14:$AB$14, 0)-1)</f>
        <v>55</v>
      </c>
      <c r="O36" s="7">
        <f ca="1">OFFSET(Daten!$D$14, ROW(N1), MATCH(Grafik!O$35, Daten!$D$14:$AB$14, 0)-1)</f>
        <v>51</v>
      </c>
      <c r="P36" s="7">
        <f ca="1">OFFSET(Daten!$D$14, ROW(O1), MATCH(Grafik!P$35, Daten!$D$14:$AB$14, 0)-1)</f>
        <v>45</v>
      </c>
      <c r="Q36" s="7">
        <f ca="1">OFFSET(Daten!$D$14, ROW(P1), MATCH(Grafik!Q$35, Daten!$D$14:$AB$14, 0)-1)</f>
        <v>44</v>
      </c>
      <c r="R36" s="7">
        <f ca="1">OFFSET(Daten!$D$14, ROW(Q1), MATCH(Grafik!R$35, Daten!$D$14:$AB$14, 0)-1)</f>
        <v>44</v>
      </c>
      <c r="S36" s="7" t="e">
        <f ca="1">OFFSET(Daten!$D$14, ROW(R1), MATCH(Grafik!S$35, Daten!$D$14:$AB$14, 0)-1)</f>
        <v>#N/A</v>
      </c>
      <c r="T36" s="7" t="e">
        <f ca="1">OFFSET(Daten!$D$14, ROW(S1), MATCH(Grafik!T$35, Daten!$D$14:$AB$14, 0)-1)</f>
        <v>#N/A</v>
      </c>
      <c r="U36" s="7" t="e">
        <f ca="1">OFFSET(Daten!$D$14, ROW(T1), MATCH(Grafik!U$35, Daten!$D$14:$AB$14, 0)-1)</f>
        <v>#N/A</v>
      </c>
      <c r="V36" s="7" t="e">
        <f ca="1">OFFSET(Daten!$D$14, ROW(U1), MATCH(Grafik!V$35, Daten!$D$14:$AB$14, 0)-1)</f>
        <v>#N/A</v>
      </c>
      <c r="W36" s="7" t="e">
        <f ca="1">OFFSET(Daten!$D$14, ROW(V1), MATCH(Grafik!W$35, Daten!$D$14:$AB$14, 0)-1)</f>
        <v>#N/A</v>
      </c>
      <c r="X36" s="7" t="e">
        <f ca="1">OFFSET(Daten!$D$14, ROW(W1), MATCH(Grafik!X$35, Daten!$D$14:$AB$14, 0)-1)</f>
        <v>#N/A</v>
      </c>
      <c r="Y36" s="7" t="e">
        <f ca="1">OFFSET(Daten!$D$14, ROW(X1), MATCH(Grafik!Y$35, Daten!$D$14:$AB$14, 0)-1)</f>
        <v>#N/A</v>
      </c>
      <c r="Z36" s="7" t="e">
        <f ca="1">OFFSET(Daten!$D$14, ROW(Y1), MATCH(Grafik!Z$35, Daten!$D$14:$AB$14, 0)-1)</f>
        <v>#N/A</v>
      </c>
    </row>
    <row r="37" spans="1:26" x14ac:dyDescent="0.35">
      <c r="A37" s="6" t="str">
        <f>Daten!A16 &amp; " " &amp; Daten!B16 &amp; " " &amp;Daten!C16</f>
        <v>BL 05 Fallrisiko (Anz/1000FTE)</v>
      </c>
      <c r="B37" s="7">
        <f ca="1">OFFSET(Daten!$D$14, ROW(A2), MATCH(Grafik!B$35, Daten!$D$14:$AB$14, 0)-1)</f>
        <v>74</v>
      </c>
      <c r="C37" s="7">
        <f ca="1">OFFSET(Daten!$D$14, ROW(B2), MATCH(Grafik!C$35, Daten!$D$14:$AB$14, 0)-1)</f>
        <v>69</v>
      </c>
      <c r="D37" s="7">
        <f ca="1">OFFSET(Daten!$D$14, ROW(C2), MATCH(Grafik!D$35, Daten!$D$14:$AB$14, 0)-1)</f>
        <v>65</v>
      </c>
      <c r="E37" s="7">
        <f ca="1">OFFSET(Daten!$D$14, ROW(D2), MATCH(Grafik!E$35, Daten!$D$14:$AB$14, 0)-1)</f>
        <v>63</v>
      </c>
      <c r="F37" s="7">
        <f ca="1">OFFSET(Daten!$D$14, ROW(E2), MATCH(Grafik!F$35, Daten!$D$14:$AB$14, 0)-1)</f>
        <v>68</v>
      </c>
      <c r="G37" s="7">
        <f ca="1">OFFSET(Daten!$D$14, ROW(F2), MATCH(Grafik!G$35, Daten!$D$14:$AB$14, 0)-1)</f>
        <v>65</v>
      </c>
      <c r="H37" s="7">
        <f ca="1">OFFSET(Daten!$D$14, ROW(G2), MATCH(Grafik!H$35, Daten!$D$14:$AB$14, 0)-1)</f>
        <v>62</v>
      </c>
      <c r="I37" s="7">
        <f ca="1">OFFSET(Daten!$D$14, ROW(H2), MATCH(Grafik!I$35, Daten!$D$14:$AB$14, 0)-1)</f>
        <v>63</v>
      </c>
      <c r="J37" s="7">
        <f ca="1">OFFSET(Daten!$D$14, ROW(I2), MATCH(Grafik!J$35, Daten!$D$14:$AB$14, 0)-1)</f>
        <v>62</v>
      </c>
      <c r="K37" s="7">
        <f ca="1">OFFSET(Daten!$D$14, ROW(J2), MATCH(Grafik!K$35, Daten!$D$14:$AB$14, 0)-1)</f>
        <v>61</v>
      </c>
      <c r="L37" s="7">
        <f ca="1">OFFSET(Daten!$D$14, ROW(K2), MATCH(Grafik!L$35, Daten!$D$14:$AB$14, 0)-1)</f>
        <v>57</v>
      </c>
      <c r="M37" s="7">
        <f ca="1">OFFSET(Daten!$D$14, ROW(L2), MATCH(Grafik!M$35, Daten!$D$14:$AB$14, 0)-1)</f>
        <v>58</v>
      </c>
      <c r="N37" s="7">
        <f ca="1">OFFSET(Daten!$D$14, ROW(M2), MATCH(Grafik!N$35, Daten!$D$14:$AB$14, 0)-1)</f>
        <v>58</v>
      </c>
      <c r="O37" s="7">
        <f ca="1">OFFSET(Daten!$D$14, ROW(N2), MATCH(Grafik!O$35, Daten!$D$14:$AB$14, 0)-1)</f>
        <v>57</v>
      </c>
      <c r="P37" s="7">
        <f ca="1">OFFSET(Daten!$D$14, ROW(O2), MATCH(Grafik!P$35, Daten!$D$14:$AB$14, 0)-1)</f>
        <v>49</v>
      </c>
      <c r="Q37" s="7">
        <f ca="1">OFFSET(Daten!$D$14, ROW(P2), MATCH(Grafik!Q$35, Daten!$D$14:$AB$14, 0)-1)</f>
        <v>50</v>
      </c>
      <c r="R37" s="7">
        <f ca="1">OFFSET(Daten!$D$14, ROW(Q2), MATCH(Grafik!R$35, Daten!$D$14:$AB$14, 0)-1)</f>
        <v>48</v>
      </c>
      <c r="S37" s="7" t="e">
        <f ca="1">OFFSET(Daten!$D$14, ROW(R2), MATCH(Grafik!S$35, Daten!$D$14:$AB$14, 0)-1)</f>
        <v>#N/A</v>
      </c>
      <c r="T37" s="7" t="e">
        <f ca="1">OFFSET(Daten!$D$14, ROW(S2), MATCH(Grafik!T$35, Daten!$D$14:$AB$14, 0)-1)</f>
        <v>#N/A</v>
      </c>
      <c r="U37" s="7" t="e">
        <f ca="1">OFFSET(Daten!$D$14, ROW(T2), MATCH(Grafik!U$35, Daten!$D$14:$AB$14, 0)-1)</f>
        <v>#N/A</v>
      </c>
      <c r="V37" s="7" t="e">
        <f ca="1">OFFSET(Daten!$D$14, ROW(U2), MATCH(Grafik!V$35, Daten!$D$14:$AB$14, 0)-1)</f>
        <v>#N/A</v>
      </c>
      <c r="W37" s="7" t="e">
        <f ca="1">OFFSET(Daten!$D$14, ROW(V2), MATCH(Grafik!W$35, Daten!$D$14:$AB$14, 0)-1)</f>
        <v>#N/A</v>
      </c>
      <c r="X37" s="7" t="e">
        <f ca="1">OFFSET(Daten!$D$14, ROW(W2), MATCH(Grafik!X$35, Daten!$D$14:$AB$14, 0)-1)</f>
        <v>#N/A</v>
      </c>
      <c r="Y37" s="7" t="e">
        <f ca="1">OFFSET(Daten!$D$14, ROW(X2), MATCH(Grafik!Y$35, Daten!$D$14:$AB$14, 0)-1)</f>
        <v>#N/A</v>
      </c>
      <c r="Z37" s="7" t="e">
        <f ca="1">OFFSET(Daten!$D$14, ROW(Y2), MATCH(Grafik!Z$35, Daten!$D$14:$AB$14, 0)-1)</f>
        <v>#N/A</v>
      </c>
    </row>
    <row r="38" spans="1:26" outlineLevel="1" x14ac:dyDescent="0.35">
      <c r="A38" s="6" t="str">
        <f>Daten!A17 &amp; " " &amp; Daten!B17 &amp; " " &amp;Daten!C17</f>
        <v>Betrieb Fallrisiko (Anz/1000FTE)</v>
      </c>
      <c r="B38" s="7">
        <f ca="1">OFFSET(Daten!$D$14, ROW(A3), MATCH(Grafik!B$35, Daten!$D$14:$AB$14, 0)-1)</f>
        <v>40</v>
      </c>
      <c r="C38" s="7">
        <f ca="1">OFFSET(Daten!$D$14, ROW(B3), MATCH(Grafik!C$35, Daten!$D$14:$AB$14, 0)-1)</f>
        <v>40</v>
      </c>
      <c r="D38" s="7">
        <f ca="1">OFFSET(Daten!$D$14, ROW(C3), MATCH(Grafik!D$35, Daten!$D$14:$AB$14, 0)-1)</f>
        <v>40</v>
      </c>
      <c r="E38" s="7">
        <f ca="1">OFFSET(Daten!$D$14, ROW(D3), MATCH(Grafik!E$35, Daten!$D$14:$AB$14, 0)-1)</f>
        <v>40</v>
      </c>
      <c r="F38" s="7">
        <f ca="1">OFFSET(Daten!$D$14, ROW(E3), MATCH(Grafik!F$35, Daten!$D$14:$AB$14, 0)-1)</f>
        <v>40</v>
      </c>
      <c r="G38" s="7">
        <f ca="1">OFFSET(Daten!$D$14, ROW(F3), MATCH(Grafik!G$35, Daten!$D$14:$AB$14, 0)-1)</f>
        <v>40</v>
      </c>
      <c r="H38" s="7">
        <f ca="1">OFFSET(Daten!$D$14, ROW(G3), MATCH(Grafik!H$35, Daten!$D$14:$AB$14, 0)-1)</f>
        <v>40</v>
      </c>
      <c r="I38" s="7">
        <f ca="1">OFFSET(Daten!$D$14, ROW(H3), MATCH(Grafik!I$35, Daten!$D$14:$AB$14, 0)-1)</f>
        <v>40</v>
      </c>
      <c r="J38" s="7">
        <f ca="1">OFFSET(Daten!$D$14, ROW(I3), MATCH(Grafik!J$35, Daten!$D$14:$AB$14, 0)-1)</f>
        <v>40</v>
      </c>
      <c r="K38" s="7">
        <f ca="1">OFFSET(Daten!$D$14, ROW(J3), MATCH(Grafik!K$35, Daten!$D$14:$AB$14, 0)-1)</f>
        <v>40</v>
      </c>
      <c r="L38" s="7">
        <f ca="1">OFFSET(Daten!$D$14, ROW(K3), MATCH(Grafik!L$35, Daten!$D$14:$AB$14, 0)-1)</f>
        <v>40</v>
      </c>
      <c r="M38" s="7">
        <f ca="1">OFFSET(Daten!$D$14, ROW(L3), MATCH(Grafik!M$35, Daten!$D$14:$AB$14, 0)-1)</f>
        <v>40</v>
      </c>
      <c r="N38" s="7">
        <f ca="1">OFFSET(Daten!$D$14, ROW(M3), MATCH(Grafik!N$35, Daten!$D$14:$AB$14, 0)-1)</f>
        <v>40</v>
      </c>
      <c r="O38" s="7">
        <f ca="1">OFFSET(Daten!$D$14, ROW(N3), MATCH(Grafik!O$35, Daten!$D$14:$AB$14, 0)-1)</f>
        <v>40</v>
      </c>
      <c r="P38" s="7">
        <f ca="1">OFFSET(Daten!$D$14, ROW(O3), MATCH(Grafik!P$35, Daten!$D$14:$AB$14, 0)-1)</f>
        <v>40</v>
      </c>
      <c r="Q38" s="7">
        <f ca="1">OFFSET(Daten!$D$14, ROW(P3), MATCH(Grafik!Q$35, Daten!$D$14:$AB$14, 0)-1)</f>
        <v>40</v>
      </c>
      <c r="R38" s="7">
        <f ca="1">OFFSET(Daten!$D$14, ROW(Q3), MATCH(Grafik!R$35, Daten!$D$14:$AB$14, 0)-1)</f>
        <v>40</v>
      </c>
      <c r="S38" s="7" t="e">
        <f ca="1">OFFSET(Daten!$D$14, ROW(R3), MATCH(Grafik!S$35, Daten!$D$14:$AB$14, 0)-1)</f>
        <v>#N/A</v>
      </c>
      <c r="T38" s="7" t="e">
        <f ca="1">OFFSET(Daten!$D$14, ROW(S3), MATCH(Grafik!T$35, Daten!$D$14:$AB$14, 0)-1)</f>
        <v>#N/A</v>
      </c>
      <c r="U38" s="7" t="e">
        <f ca="1">OFFSET(Daten!$D$14, ROW(T3), MATCH(Grafik!U$35, Daten!$D$14:$AB$14, 0)-1)</f>
        <v>#N/A</v>
      </c>
      <c r="V38" s="7" t="e">
        <f ca="1">OFFSET(Daten!$D$14, ROW(U3), MATCH(Grafik!V$35, Daten!$D$14:$AB$14, 0)-1)</f>
        <v>#N/A</v>
      </c>
      <c r="W38" s="7" t="e">
        <f ca="1">OFFSET(Daten!$D$14, ROW(V3), MATCH(Grafik!W$35, Daten!$D$14:$AB$14, 0)-1)</f>
        <v>#N/A</v>
      </c>
      <c r="X38" s="7" t="e">
        <f ca="1">OFFSET(Daten!$D$14, ROW(W3), MATCH(Grafik!X$35, Daten!$D$14:$AB$14, 0)-1)</f>
        <v>#N/A</v>
      </c>
      <c r="Y38" s="7" t="e">
        <f ca="1">OFFSET(Daten!$D$14, ROW(X3), MATCH(Grafik!Y$35, Daten!$D$14:$AB$14, 0)-1)</f>
        <v>#N/A</v>
      </c>
      <c r="Z38" s="7" t="e">
        <f ca="1">OFFSET(Daten!$D$14, ROW(Y3), MATCH(Grafik!Z$35, Daten!$D$14:$AB$14, 0)-1)</f>
        <v>#N/A</v>
      </c>
    </row>
    <row r="39" spans="1:26" x14ac:dyDescent="0.35">
      <c r="A39" s="2" t="str">
        <f>Daten!A18 &amp; " " &amp; Daten!B18 &amp; " " &amp;Daten!C18</f>
        <v xml:space="preserve">  </v>
      </c>
      <c r="B39" s="3"/>
      <c r="C39" s="3"/>
      <c r="D39" s="3"/>
      <c r="E39" s="3"/>
      <c r="F39" s="3"/>
      <c r="G39" s="3"/>
      <c r="H39" s="3"/>
      <c r="I39" s="3"/>
      <c r="J39" s="3"/>
      <c r="K39" s="3"/>
      <c r="L39" s="3"/>
      <c r="M39" s="3"/>
      <c r="N39" s="3"/>
      <c r="O39" s="3"/>
      <c r="P39" s="3"/>
      <c r="Q39" s="3"/>
      <c r="R39" s="3"/>
      <c r="S39" s="3"/>
      <c r="T39" s="3"/>
      <c r="U39" s="3"/>
      <c r="V39" s="3"/>
      <c r="W39" s="3"/>
      <c r="X39" s="3"/>
      <c r="Y39" s="3"/>
      <c r="Z39" s="3"/>
    </row>
    <row r="40" spans="1:26" x14ac:dyDescent="0.35">
      <c r="A40" s="8" t="str">
        <f>Daten!A19 &amp; " " &amp; Daten!B19 &amp; " " &amp;Daten!C19</f>
        <v>55A Absenzrisiko (AT/FTE)</v>
      </c>
      <c r="B40" s="9">
        <f ca="1">OFFSET(Daten!$D$14, ROW(A5), MATCH(Grafik!B$35, Daten!$D$14:$AB$14, 0)-1)</f>
        <v>0.49</v>
      </c>
      <c r="C40" s="9">
        <f ca="1">OFFSET(Daten!$D$14, ROW(B5), MATCH(Grafik!C$35, Daten!$D$14:$AB$14, 0)-1)</f>
        <v>0.48</v>
      </c>
      <c r="D40" s="9">
        <f ca="1">OFFSET(Daten!$D$14, ROW(C5), MATCH(Grafik!D$35, Daten!$D$14:$AB$14, 0)-1)</f>
        <v>0.39</v>
      </c>
      <c r="E40" s="9">
        <f ca="1">OFFSET(Daten!$D$14, ROW(D5), MATCH(Grafik!E$35, Daten!$D$14:$AB$14, 0)-1)</f>
        <v>0.9</v>
      </c>
      <c r="F40" s="9">
        <f ca="1">OFFSET(Daten!$D$14, ROW(E5), MATCH(Grafik!F$35, Daten!$D$14:$AB$14, 0)-1)</f>
        <v>0.72</v>
      </c>
      <c r="G40" s="9">
        <f ca="1">OFFSET(Daten!$D$14, ROW(F5), MATCH(Grafik!G$35, Daten!$D$14:$AB$14, 0)-1)</f>
        <v>0.8</v>
      </c>
      <c r="H40" s="9">
        <f ca="1">OFFSET(Daten!$D$14, ROW(G5), MATCH(Grafik!H$35, Daten!$D$14:$AB$14, 0)-1)</f>
        <v>0.75</v>
      </c>
      <c r="I40" s="9">
        <f ca="1">OFFSET(Daten!$D$14, ROW(H5), MATCH(Grafik!I$35, Daten!$D$14:$AB$14, 0)-1)</f>
        <v>0.71</v>
      </c>
      <c r="J40" s="9">
        <f ca="1">OFFSET(Daten!$D$14, ROW(I5), MATCH(Grafik!J$35, Daten!$D$14:$AB$14, 0)-1)</f>
        <v>0.8</v>
      </c>
      <c r="K40" s="9">
        <f ca="1">OFFSET(Daten!$D$14, ROW(J5), MATCH(Grafik!K$35, Daten!$D$14:$AB$14, 0)-1)</f>
        <v>0.72</v>
      </c>
      <c r="L40" s="9">
        <f ca="1">OFFSET(Daten!$D$14, ROW(K5), MATCH(Grafik!L$35, Daten!$D$14:$AB$14, 0)-1)</f>
        <v>0.63</v>
      </c>
      <c r="M40" s="9">
        <f ca="1">OFFSET(Daten!$D$14, ROW(L5), MATCH(Grafik!M$35, Daten!$D$14:$AB$14, 0)-1)</f>
        <v>0.67</v>
      </c>
      <c r="N40" s="9">
        <f ca="1">OFFSET(Daten!$D$14, ROW(M5), MATCH(Grafik!N$35, Daten!$D$14:$AB$14, 0)-1)</f>
        <v>0.73</v>
      </c>
      <c r="O40" s="9">
        <f ca="1">OFFSET(Daten!$D$14, ROW(N5), MATCH(Grafik!O$35, Daten!$D$14:$AB$14, 0)-1)</f>
        <v>0.63</v>
      </c>
      <c r="P40" s="9">
        <f ca="1">OFFSET(Daten!$D$14, ROW(O5), MATCH(Grafik!P$35, Daten!$D$14:$AB$14, 0)-1)</f>
        <v>0.61</v>
      </c>
      <c r="Q40" s="9">
        <f ca="1">OFFSET(Daten!$D$14, ROW(P5), MATCH(Grafik!Q$35, Daten!$D$14:$AB$14, 0)-1)</f>
        <v>0.62</v>
      </c>
      <c r="R40" s="9">
        <f ca="1">OFFSET(Daten!$D$14, ROW(Q5), MATCH(Grafik!R$35, Daten!$D$14:$AB$14, 0)-1)</f>
        <v>0.57999999999999996</v>
      </c>
      <c r="S40" s="9" t="e">
        <f ca="1">OFFSET(Daten!$D$14, ROW(R5), MATCH(Grafik!S$35, Daten!$D$14:$AB$14, 0)-1)</f>
        <v>#N/A</v>
      </c>
      <c r="T40" s="9" t="e">
        <f ca="1">OFFSET(Daten!$D$14, ROW(S5), MATCH(Grafik!T$35, Daten!$D$14:$AB$14, 0)-1)</f>
        <v>#N/A</v>
      </c>
      <c r="U40" s="9" t="e">
        <f ca="1">OFFSET(Daten!$D$14, ROW(T5), MATCH(Grafik!U$35, Daten!$D$14:$AB$14, 0)-1)</f>
        <v>#N/A</v>
      </c>
      <c r="V40" s="9" t="e">
        <f ca="1">OFFSET(Daten!$D$14, ROW(U5), MATCH(Grafik!V$35, Daten!$D$14:$AB$14, 0)-1)</f>
        <v>#N/A</v>
      </c>
      <c r="W40" s="9" t="e">
        <f ca="1">OFFSET(Daten!$D$14, ROW(V5), MATCH(Grafik!W$35, Daten!$D$14:$AB$14, 0)-1)</f>
        <v>#N/A</v>
      </c>
      <c r="X40" s="9" t="e">
        <f ca="1">OFFSET(Daten!$D$14, ROW(W5), MATCH(Grafik!X$35, Daten!$D$14:$AB$14, 0)-1)</f>
        <v>#N/A</v>
      </c>
      <c r="Y40" s="9" t="e">
        <f ca="1">OFFSET(Daten!$D$14, ROW(X5), MATCH(Grafik!Y$35, Daten!$D$14:$AB$14, 0)-1)</f>
        <v>#N/A</v>
      </c>
      <c r="Z40" s="9" t="e">
        <f ca="1">OFFSET(Daten!$D$14, ROW(Y5), MATCH(Grafik!Z$35, Daten!$D$14:$AB$14, 0)-1)</f>
        <v>#N/A</v>
      </c>
    </row>
    <row r="41" spans="1:26" x14ac:dyDescent="0.35">
      <c r="A41" s="8" t="str">
        <f>Daten!A20 &amp; " " &amp; Daten!B20 &amp; " " &amp;Daten!C20</f>
        <v>BL 05 Absenzrisiko (AT/FTE)</v>
      </c>
      <c r="B41" s="9">
        <f ca="1">OFFSET(Daten!$D$14, ROW(A6), MATCH(Grafik!B$35, Daten!$D$14:$AB$14, 0)-1)</f>
        <v>0.61</v>
      </c>
      <c r="C41" s="9">
        <f ca="1">OFFSET(Daten!$D$14, ROW(B6), MATCH(Grafik!C$35, Daten!$D$14:$AB$14, 0)-1)</f>
        <v>0.46</v>
      </c>
      <c r="D41" s="9">
        <f ca="1">OFFSET(Daten!$D$14, ROW(C6), MATCH(Grafik!D$35, Daten!$D$14:$AB$14, 0)-1)</f>
        <v>0.45</v>
      </c>
      <c r="E41" s="9">
        <f ca="1">OFFSET(Daten!$D$14, ROW(D6), MATCH(Grafik!E$35, Daten!$D$14:$AB$14, 0)-1)</f>
        <v>0.91</v>
      </c>
      <c r="F41" s="9">
        <f ca="1">OFFSET(Daten!$D$14, ROW(E6), MATCH(Grafik!F$35, Daten!$D$14:$AB$14, 0)-1)</f>
        <v>0.78</v>
      </c>
      <c r="G41" s="9">
        <f ca="1">OFFSET(Daten!$D$14, ROW(F6), MATCH(Grafik!G$35, Daten!$D$14:$AB$14, 0)-1)</f>
        <v>0.99</v>
      </c>
      <c r="H41" s="9">
        <f ca="1">OFFSET(Daten!$D$14, ROW(G6), MATCH(Grafik!H$35, Daten!$D$14:$AB$14, 0)-1)</f>
        <v>0.93</v>
      </c>
      <c r="I41" s="9">
        <f ca="1">OFFSET(Daten!$D$14, ROW(H6), MATCH(Grafik!I$35, Daten!$D$14:$AB$14, 0)-1)</f>
        <v>1.05</v>
      </c>
      <c r="J41" s="9">
        <f ca="1">OFFSET(Daten!$D$14, ROW(I6), MATCH(Grafik!J$35, Daten!$D$14:$AB$14, 0)-1)</f>
        <v>1.02</v>
      </c>
      <c r="K41" s="9">
        <f ca="1">OFFSET(Daten!$D$14, ROW(J6), MATCH(Grafik!K$35, Daten!$D$14:$AB$14, 0)-1)</f>
        <v>1.03</v>
      </c>
      <c r="L41" s="9">
        <f ca="1">OFFSET(Daten!$D$14, ROW(K6), MATCH(Grafik!L$35, Daten!$D$14:$AB$14, 0)-1)</f>
        <v>0.95</v>
      </c>
      <c r="M41" s="9">
        <f ca="1">OFFSET(Daten!$D$14, ROW(L6), MATCH(Grafik!M$35, Daten!$D$14:$AB$14, 0)-1)</f>
        <v>0.91</v>
      </c>
      <c r="N41" s="9">
        <f ca="1">OFFSET(Daten!$D$14, ROW(M6), MATCH(Grafik!N$35, Daten!$D$14:$AB$14, 0)-1)</f>
        <v>0.83</v>
      </c>
      <c r="O41" s="9">
        <f ca="1">OFFSET(Daten!$D$14, ROW(N6), MATCH(Grafik!O$35, Daten!$D$14:$AB$14, 0)-1)</f>
        <v>0.79</v>
      </c>
      <c r="P41" s="9">
        <f ca="1">OFFSET(Daten!$D$14, ROW(O6), MATCH(Grafik!P$35, Daten!$D$14:$AB$14, 0)-1)</f>
        <v>0.77</v>
      </c>
      <c r="Q41" s="9">
        <f ca="1">OFFSET(Daten!$D$14, ROW(P6), MATCH(Grafik!Q$35, Daten!$D$14:$AB$14, 0)-1)</f>
        <v>0.79</v>
      </c>
      <c r="R41" s="9">
        <f ca="1">OFFSET(Daten!$D$14, ROW(Q6), MATCH(Grafik!R$35, Daten!$D$14:$AB$14, 0)-1)</f>
        <v>0.59</v>
      </c>
      <c r="S41" s="9" t="e">
        <f ca="1">OFFSET(Daten!$D$14, ROW(R6), MATCH(Grafik!S$35, Daten!$D$14:$AB$14, 0)-1)</f>
        <v>#N/A</v>
      </c>
      <c r="T41" s="9" t="e">
        <f ca="1">OFFSET(Daten!$D$14, ROW(S6), MATCH(Grafik!T$35, Daten!$D$14:$AB$14, 0)-1)</f>
        <v>#N/A</v>
      </c>
      <c r="U41" s="9" t="e">
        <f ca="1">OFFSET(Daten!$D$14, ROW(T6), MATCH(Grafik!U$35, Daten!$D$14:$AB$14, 0)-1)</f>
        <v>#N/A</v>
      </c>
      <c r="V41" s="9" t="e">
        <f ca="1">OFFSET(Daten!$D$14, ROW(U6), MATCH(Grafik!V$35, Daten!$D$14:$AB$14, 0)-1)</f>
        <v>#N/A</v>
      </c>
      <c r="W41" s="9" t="e">
        <f ca="1">OFFSET(Daten!$D$14, ROW(V6), MATCH(Grafik!W$35, Daten!$D$14:$AB$14, 0)-1)</f>
        <v>#N/A</v>
      </c>
      <c r="X41" s="9" t="e">
        <f ca="1">OFFSET(Daten!$D$14, ROW(W6), MATCH(Grafik!X$35, Daten!$D$14:$AB$14, 0)-1)</f>
        <v>#N/A</v>
      </c>
      <c r="Y41" s="9" t="e">
        <f ca="1">OFFSET(Daten!$D$14, ROW(X6), MATCH(Grafik!Y$35, Daten!$D$14:$AB$14, 0)-1)</f>
        <v>#N/A</v>
      </c>
      <c r="Z41" s="9" t="e">
        <f ca="1">OFFSET(Daten!$D$14, ROW(Y6), MATCH(Grafik!Z$35, Daten!$D$14:$AB$14, 0)-1)</f>
        <v>#N/A</v>
      </c>
    </row>
    <row r="42" spans="1:26" outlineLevel="1" x14ac:dyDescent="0.35">
      <c r="A42" s="8" t="str">
        <f>Daten!A21 &amp; " " &amp; Daten!B21 &amp; " " &amp;Daten!C21</f>
        <v>Betrieb Absenzrisiko (AT/FTE)</v>
      </c>
      <c r="B42" s="9">
        <f ca="1">OFFSET(Daten!$D$14, ROW(A7), MATCH(Grafik!B$35, Daten!$D$14:$AB$14, 0)-1)</f>
        <v>0</v>
      </c>
      <c r="C42" s="9">
        <f ca="1">OFFSET(Daten!$D$14, ROW(B7), MATCH(Grafik!C$35, Daten!$D$14:$AB$14, 0)-1)</f>
        <v>0</v>
      </c>
      <c r="D42" s="9">
        <f ca="1">OFFSET(Daten!$D$14, ROW(C7), MATCH(Grafik!D$35, Daten!$D$14:$AB$14, 0)-1)</f>
        <v>0</v>
      </c>
      <c r="E42" s="9">
        <f ca="1">OFFSET(Daten!$D$14, ROW(D7), MATCH(Grafik!E$35, Daten!$D$14:$AB$14, 0)-1)</f>
        <v>0</v>
      </c>
      <c r="F42" s="9">
        <f ca="1">OFFSET(Daten!$D$14, ROW(E7), MATCH(Grafik!F$35, Daten!$D$14:$AB$14, 0)-1)</f>
        <v>0</v>
      </c>
      <c r="G42" s="9">
        <f ca="1">OFFSET(Daten!$D$14, ROW(F7), MATCH(Grafik!G$35, Daten!$D$14:$AB$14, 0)-1)</f>
        <v>0</v>
      </c>
      <c r="H42" s="9">
        <f ca="1">OFFSET(Daten!$D$14, ROW(G7), MATCH(Grafik!H$35, Daten!$D$14:$AB$14, 0)-1)</f>
        <v>0</v>
      </c>
      <c r="I42" s="9">
        <f ca="1">OFFSET(Daten!$D$14, ROW(H7), MATCH(Grafik!I$35, Daten!$D$14:$AB$14, 0)-1)</f>
        <v>0</v>
      </c>
      <c r="J42" s="9">
        <f ca="1">OFFSET(Daten!$D$14, ROW(I7), MATCH(Grafik!J$35, Daten!$D$14:$AB$14, 0)-1)</f>
        <v>0</v>
      </c>
      <c r="K42" s="9">
        <f ca="1">OFFSET(Daten!$D$14, ROW(J7), MATCH(Grafik!K$35, Daten!$D$14:$AB$14, 0)-1)</f>
        <v>0</v>
      </c>
      <c r="L42" s="9">
        <f ca="1">OFFSET(Daten!$D$14, ROW(K7), MATCH(Grafik!L$35, Daten!$D$14:$AB$14, 0)-1)</f>
        <v>0</v>
      </c>
      <c r="M42" s="9">
        <f ca="1">OFFSET(Daten!$D$14, ROW(L7), MATCH(Grafik!M$35, Daten!$D$14:$AB$14, 0)-1)</f>
        <v>0</v>
      </c>
      <c r="N42" s="9">
        <f ca="1">OFFSET(Daten!$D$14, ROW(M7), MATCH(Grafik!N$35, Daten!$D$14:$AB$14, 0)-1)</f>
        <v>0</v>
      </c>
      <c r="O42" s="9">
        <f ca="1">OFFSET(Daten!$D$14, ROW(N7), MATCH(Grafik!O$35, Daten!$D$14:$AB$14, 0)-1)</f>
        <v>0</v>
      </c>
      <c r="P42" s="9">
        <f ca="1">OFFSET(Daten!$D$14, ROW(O7), MATCH(Grafik!P$35, Daten!$D$14:$AB$14, 0)-1)</f>
        <v>0</v>
      </c>
      <c r="Q42" s="9">
        <f ca="1">OFFSET(Daten!$D$14, ROW(P7), MATCH(Grafik!Q$35, Daten!$D$14:$AB$14, 0)-1)</f>
        <v>0</v>
      </c>
      <c r="R42" s="9">
        <f ca="1">OFFSET(Daten!$D$14, ROW(Q7), MATCH(Grafik!R$35, Daten!$D$14:$AB$14, 0)-1)</f>
        <v>0</v>
      </c>
      <c r="S42" s="9" t="e">
        <f ca="1">OFFSET(Daten!$D$14, ROW(R7), MATCH(Grafik!S$35, Daten!$D$14:$AB$14, 0)-1)</f>
        <v>#N/A</v>
      </c>
      <c r="T42" s="9" t="e">
        <f ca="1">OFFSET(Daten!$D$14, ROW(S7), MATCH(Grafik!T$35, Daten!$D$14:$AB$14, 0)-1)</f>
        <v>#N/A</v>
      </c>
      <c r="U42" s="9" t="e">
        <f ca="1">OFFSET(Daten!$D$14, ROW(T7), MATCH(Grafik!U$35, Daten!$D$14:$AB$14, 0)-1)</f>
        <v>#N/A</v>
      </c>
      <c r="V42" s="9" t="e">
        <f ca="1">OFFSET(Daten!$D$14, ROW(U7), MATCH(Grafik!V$35, Daten!$D$14:$AB$14, 0)-1)</f>
        <v>#N/A</v>
      </c>
      <c r="W42" s="9" t="e">
        <f ca="1">OFFSET(Daten!$D$14, ROW(V7), MATCH(Grafik!W$35, Daten!$D$14:$AB$14, 0)-1)</f>
        <v>#N/A</v>
      </c>
      <c r="X42" s="9" t="e">
        <f ca="1">OFFSET(Daten!$D$14, ROW(W7), MATCH(Grafik!X$35, Daten!$D$14:$AB$14, 0)-1)</f>
        <v>#N/A</v>
      </c>
      <c r="Y42" s="9" t="e">
        <f ca="1">OFFSET(Daten!$D$14, ROW(X7), MATCH(Grafik!Y$35, Daten!$D$14:$AB$14, 0)-1)</f>
        <v>#N/A</v>
      </c>
      <c r="Z42" s="9" t="e">
        <f ca="1">OFFSET(Daten!$D$14, ROW(Y7), MATCH(Grafik!Z$35, Daten!$D$14:$AB$14, 0)-1)</f>
        <v>#N/A</v>
      </c>
    </row>
    <row r="43" spans="1:26" ht="15" customHeight="1" x14ac:dyDescent="0.35"/>
    <row r="44" spans="1:26" s="16" customFormat="1" ht="12" customHeight="1" x14ac:dyDescent="0.3">
      <c r="A44" s="18" t="s">
        <v>6</v>
      </c>
      <c r="B44" s="19"/>
      <c r="C44" s="19"/>
      <c r="D44" s="19"/>
      <c r="E44" s="19"/>
      <c r="F44" s="19"/>
      <c r="G44" s="19"/>
      <c r="H44" s="19"/>
      <c r="I44" s="19"/>
      <c r="J44" s="19"/>
      <c r="K44" s="19"/>
      <c r="L44" s="14"/>
      <c r="M44" s="14"/>
      <c r="N44" s="14"/>
      <c r="O44" s="14"/>
      <c r="P44" s="14"/>
      <c r="Q44" s="14"/>
      <c r="R44" s="15"/>
      <c r="S44" s="15"/>
      <c r="T44" s="15"/>
      <c r="U44" s="15"/>
      <c r="V44" s="15"/>
      <c r="W44" s="15"/>
      <c r="X44" s="15"/>
      <c r="Y44" s="15"/>
      <c r="Z44" s="15"/>
    </row>
    <row r="45" spans="1:26" s="16" customFormat="1" ht="12" customHeight="1" x14ac:dyDescent="0.3">
      <c r="A45" s="19" t="s">
        <v>9</v>
      </c>
      <c r="B45" s="19" t="s">
        <v>26</v>
      </c>
      <c r="C45" s="19"/>
      <c r="D45" s="19"/>
      <c r="E45" s="19"/>
      <c r="F45" s="19"/>
      <c r="G45" s="19"/>
      <c r="H45" s="19"/>
      <c r="I45" s="19"/>
      <c r="J45" s="19"/>
      <c r="K45" s="19"/>
      <c r="L45" s="14"/>
      <c r="M45" s="14"/>
      <c r="N45" s="14"/>
      <c r="O45" s="14"/>
      <c r="P45" s="14"/>
      <c r="Q45" s="14"/>
      <c r="R45" s="15"/>
      <c r="S45" s="15"/>
      <c r="T45" s="15"/>
      <c r="U45" s="15"/>
      <c r="V45" s="15"/>
      <c r="W45" s="15"/>
      <c r="X45" s="15"/>
      <c r="Y45" s="15"/>
      <c r="Z45" s="15"/>
    </row>
    <row r="46" spans="1:26" s="16" customFormat="1" ht="12" customHeight="1" x14ac:dyDescent="0.3">
      <c r="A46" s="19" t="s">
        <v>10</v>
      </c>
      <c r="B46" s="19" t="s">
        <v>16</v>
      </c>
      <c r="C46" s="19"/>
      <c r="D46" s="19"/>
      <c r="E46" s="19"/>
      <c r="F46" s="19"/>
      <c r="G46" s="19"/>
      <c r="H46" s="19"/>
      <c r="I46" s="19"/>
      <c r="J46" s="19"/>
      <c r="K46" s="19"/>
      <c r="L46" s="14"/>
      <c r="M46" s="14"/>
      <c r="N46" s="14"/>
      <c r="O46" s="14"/>
      <c r="P46" s="14"/>
      <c r="Q46" s="14"/>
      <c r="R46" s="15"/>
      <c r="S46" s="15"/>
      <c r="T46" s="15"/>
      <c r="U46" s="15"/>
      <c r="V46" s="15"/>
      <c r="W46" s="15"/>
      <c r="X46" s="15"/>
      <c r="Y46" s="15"/>
      <c r="Z46" s="15"/>
    </row>
    <row r="47" spans="1:26" s="16" customFormat="1" ht="12" customHeight="1" x14ac:dyDescent="0.3">
      <c r="A47" s="19"/>
      <c r="B47" s="19" t="s">
        <v>37</v>
      </c>
      <c r="C47" s="19"/>
      <c r="D47" s="19"/>
      <c r="E47" s="19"/>
      <c r="F47" s="19"/>
      <c r="G47" s="19"/>
      <c r="H47" s="19"/>
      <c r="I47" s="19"/>
      <c r="J47" s="19"/>
      <c r="K47" s="19"/>
      <c r="L47" s="14"/>
      <c r="M47" s="14"/>
      <c r="N47" s="14"/>
      <c r="O47" s="14"/>
      <c r="P47" s="14"/>
      <c r="Q47" s="14"/>
      <c r="R47" s="15"/>
      <c r="S47" s="15"/>
      <c r="T47" s="15"/>
      <c r="U47" s="15"/>
      <c r="V47" s="15"/>
      <c r="W47" s="15"/>
      <c r="X47" s="15"/>
      <c r="Y47" s="15"/>
      <c r="Z47" s="15"/>
    </row>
    <row r="48" spans="1:26" s="16" customFormat="1" ht="12" customHeight="1" x14ac:dyDescent="0.3">
      <c r="A48" s="19" t="s">
        <v>13</v>
      </c>
      <c r="B48" s="19" t="s">
        <v>12</v>
      </c>
      <c r="C48" s="19"/>
      <c r="D48" s="19"/>
      <c r="E48" s="19"/>
      <c r="F48" s="19"/>
      <c r="G48" s="19"/>
      <c r="H48" s="19"/>
      <c r="I48" s="19"/>
      <c r="J48" s="19"/>
      <c r="K48" s="19"/>
      <c r="L48" s="14"/>
      <c r="M48" s="14"/>
      <c r="N48" s="14"/>
      <c r="O48" s="14"/>
      <c r="P48" s="14"/>
      <c r="Q48" s="14"/>
      <c r="R48" s="15"/>
      <c r="S48" s="15"/>
      <c r="T48" s="15"/>
      <c r="U48" s="15"/>
      <c r="V48" s="15"/>
      <c r="W48" s="15"/>
      <c r="X48" s="15"/>
      <c r="Y48" s="15"/>
      <c r="Z48" s="15"/>
    </row>
    <row r="49" spans="1:26" s="16" customFormat="1" ht="12" customHeight="1" x14ac:dyDescent="0.3">
      <c r="A49" s="19"/>
      <c r="B49" s="19" t="s">
        <v>17</v>
      </c>
      <c r="C49" s="19"/>
      <c r="D49" s="19"/>
      <c r="E49" s="19"/>
      <c r="F49" s="19"/>
      <c r="G49" s="19"/>
      <c r="H49" s="19"/>
      <c r="I49" s="19"/>
      <c r="J49" s="19"/>
      <c r="K49" s="19"/>
      <c r="L49" s="14"/>
      <c r="M49" s="14"/>
      <c r="N49" s="14"/>
      <c r="O49" s="14"/>
      <c r="P49" s="14"/>
      <c r="Q49" s="14"/>
      <c r="R49" s="15"/>
      <c r="S49" s="15"/>
      <c r="T49" s="15"/>
      <c r="U49" s="15"/>
      <c r="V49" s="15"/>
      <c r="W49" s="15"/>
      <c r="X49" s="15"/>
      <c r="Y49" s="15"/>
      <c r="Z49" s="15"/>
    </row>
    <row r="50" spans="1:26" s="16" customFormat="1" ht="12" customHeight="1" x14ac:dyDescent="0.3">
      <c r="A50" s="19" t="s">
        <v>15</v>
      </c>
      <c r="B50" s="19" t="s">
        <v>14</v>
      </c>
      <c r="C50" s="19"/>
      <c r="D50" s="19"/>
      <c r="E50" s="19"/>
      <c r="F50" s="19"/>
      <c r="G50" s="19"/>
      <c r="H50" s="19"/>
      <c r="I50" s="19"/>
      <c r="J50" s="19"/>
      <c r="K50" s="19"/>
      <c r="L50" s="14"/>
      <c r="M50" s="14"/>
      <c r="N50" s="14"/>
      <c r="O50" s="14"/>
      <c r="P50" s="14"/>
      <c r="Q50" s="14"/>
      <c r="R50" s="15"/>
      <c r="S50" s="15"/>
      <c r="T50" s="15"/>
      <c r="U50" s="15"/>
      <c r="V50" s="15"/>
      <c r="W50" s="15"/>
      <c r="X50" s="15"/>
      <c r="Y50" s="15"/>
      <c r="Z50" s="15"/>
    </row>
    <row r="51" spans="1:26" s="13" customFormat="1" ht="12" customHeight="1" x14ac:dyDescent="0.3">
      <c r="A51" s="12"/>
      <c r="B51" s="12"/>
      <c r="C51" s="12"/>
      <c r="D51" s="12"/>
      <c r="E51" s="12"/>
      <c r="F51" s="12"/>
      <c r="G51" s="12"/>
      <c r="H51" s="12"/>
      <c r="I51" s="12"/>
      <c r="J51" s="12"/>
      <c r="K51" s="12"/>
      <c r="L51" s="12"/>
      <c r="M51" s="12"/>
      <c r="N51" s="12"/>
      <c r="O51" s="12"/>
      <c r="P51" s="12"/>
      <c r="Q51" s="12"/>
    </row>
    <row r="52" spans="1:26" s="13" customFormat="1" ht="12" customHeight="1" x14ac:dyDescent="0.3">
      <c r="A52" s="20" t="s">
        <v>28</v>
      </c>
      <c r="Q52" s="12"/>
    </row>
    <row r="53" spans="1:26" s="13" customFormat="1" ht="12" customHeight="1" x14ac:dyDescent="0.3">
      <c r="A53" s="12"/>
      <c r="B53" s="12"/>
      <c r="C53" s="12"/>
      <c r="D53" s="12"/>
      <c r="E53" s="12"/>
      <c r="F53" s="12"/>
      <c r="G53" s="12"/>
      <c r="H53" s="12"/>
      <c r="I53" s="12"/>
      <c r="J53" s="12"/>
      <c r="K53" s="12"/>
      <c r="L53" s="12"/>
      <c r="M53" s="12"/>
      <c r="N53" s="12"/>
      <c r="O53" s="12"/>
      <c r="P53" s="12"/>
      <c r="Q53" s="12"/>
    </row>
    <row r="54" spans="1:26" s="13" customFormat="1" ht="15" customHeight="1" x14ac:dyDescent="0.3">
      <c r="A54" s="12"/>
      <c r="B54" s="12"/>
      <c r="C54" s="12"/>
      <c r="D54" s="12"/>
      <c r="E54" s="12"/>
      <c r="F54" s="12"/>
      <c r="G54" s="12"/>
      <c r="H54" s="12"/>
      <c r="I54" s="12"/>
      <c r="J54" s="12"/>
      <c r="K54" s="12"/>
      <c r="L54" s="12"/>
      <c r="M54" s="12"/>
      <c r="N54" s="12"/>
      <c r="O54" s="12"/>
      <c r="P54" s="12"/>
      <c r="Q54" s="12"/>
    </row>
    <row r="55" spans="1:26" ht="15" customHeight="1" x14ac:dyDescent="0.35"/>
    <row r="56" spans="1:26" ht="15" customHeight="1" x14ac:dyDescent="0.35"/>
    <row r="57" spans="1:26" ht="15" customHeight="1" x14ac:dyDescent="0.35"/>
    <row r="58" spans="1:26" ht="15" customHeight="1" x14ac:dyDescent="0.35"/>
    <row r="59" spans="1:26" ht="15" customHeight="1" x14ac:dyDescent="0.35"/>
    <row r="60" spans="1:26" ht="15" customHeight="1" x14ac:dyDescent="0.35"/>
    <row r="61" spans="1:26" ht="15" customHeight="1" x14ac:dyDescent="0.35"/>
    <row r="62" spans="1:26" ht="15" customHeight="1" x14ac:dyDescent="0.35"/>
    <row r="63" spans="1:26" ht="15" customHeight="1" x14ac:dyDescent="0.35"/>
  </sheetData>
  <sheetProtection sheet="1" objects="1" scenarios="1"/>
  <conditionalFormatting sqref="B35:Z42">
    <cfRule type="expression" dxfId="0" priority="1">
      <formula>ISERROR(B35)</formula>
    </cfRule>
  </conditionalFormatting>
  <printOptions verticalCentered="1"/>
  <pageMargins left="0.62992125984251968" right="3.937007874015748E-2" top="0.74803149606299213" bottom="0.35433070866141736" header="0.39370078740157483" footer="0.11811023622047245"/>
  <pageSetup paperSize="9" scale="63" orientation="landscape" r:id="rId1"/>
  <headerFooter>
    <oddHeader>&amp;L&amp;"Trebuchet MS,Fett"&amp;16VSE / AES&amp;C&amp;"Trebuchet MS,Fett"&amp;16EKAS-Branchenlösung Nr.05&amp;RUnfallkennzahlen-Vergleichsstatistik der Suva zum eigenen Unternehmen</oddHeader>
    <oddFooter>&amp;L&amp;8&amp;D / Thomas Hartmann&amp;R&amp;8&amp;F / &amp;A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B22"/>
  <sheetViews>
    <sheetView view="pageBreakPreview" zoomScaleNormal="100" zoomScaleSheetLayoutView="100" workbookViewId="0"/>
  </sheetViews>
  <sheetFormatPr baseColWidth="10" defaultColWidth="11.44140625" defaultRowHeight="14.4" x14ac:dyDescent="0.35"/>
  <cols>
    <col min="1" max="1" width="11.44140625" style="1"/>
    <col min="2" max="2" width="16.88671875" style="1" customWidth="1"/>
    <col min="3" max="3" width="19.6640625" style="1" customWidth="1"/>
    <col min="4" max="16384" width="11.44140625" style="1"/>
  </cols>
  <sheetData>
    <row r="2" spans="1:28" ht="18" x14ac:dyDescent="0.35">
      <c r="A2" s="77" t="s">
        <v>19</v>
      </c>
      <c r="B2" s="78"/>
      <c r="D2" s="30" t="s">
        <v>22</v>
      </c>
      <c r="E2" s="30"/>
      <c r="F2" s="31"/>
      <c r="G2" s="31">
        <v>45173</v>
      </c>
    </row>
    <row r="3" spans="1:28" x14ac:dyDescent="0.35">
      <c r="D3" s="32" t="s">
        <v>23</v>
      </c>
      <c r="E3" s="32"/>
      <c r="F3" s="32"/>
      <c r="G3" s="29" t="s">
        <v>24</v>
      </c>
    </row>
    <row r="4" spans="1:28" s="38" customFormat="1" x14ac:dyDescent="0.35">
      <c r="A4" s="33" t="s">
        <v>11</v>
      </c>
      <c r="B4" s="34"/>
      <c r="C4" s="34"/>
      <c r="D4" s="35">
        <v>2006</v>
      </c>
      <c r="E4" s="79">
        <v>2007</v>
      </c>
      <c r="F4" s="36">
        <v>2008</v>
      </c>
      <c r="G4" s="36">
        <v>2009</v>
      </c>
      <c r="H4" s="36">
        <v>2010</v>
      </c>
      <c r="I4" s="36">
        <v>2011</v>
      </c>
      <c r="J4" s="36">
        <v>2012</v>
      </c>
      <c r="K4" s="36">
        <v>2013</v>
      </c>
      <c r="L4" s="36">
        <v>2014</v>
      </c>
      <c r="M4" s="36">
        <v>2015</v>
      </c>
      <c r="N4" s="36">
        <v>2016</v>
      </c>
      <c r="O4" s="36">
        <v>2017</v>
      </c>
      <c r="P4" s="36">
        <v>2018</v>
      </c>
      <c r="Q4" s="36">
        <v>2019</v>
      </c>
      <c r="R4" s="36">
        <v>2020</v>
      </c>
      <c r="S4" s="36">
        <v>2021</v>
      </c>
      <c r="T4" s="36">
        <v>2022</v>
      </c>
      <c r="U4" s="36">
        <v>2023</v>
      </c>
      <c r="V4" s="36">
        <v>2024</v>
      </c>
      <c r="W4" s="36">
        <v>2025</v>
      </c>
      <c r="X4" s="36">
        <v>2026</v>
      </c>
      <c r="Y4" s="36">
        <v>2027</v>
      </c>
      <c r="Z4" s="36">
        <v>2028</v>
      </c>
      <c r="AA4" s="36">
        <v>2029</v>
      </c>
      <c r="AB4" s="37">
        <v>2030</v>
      </c>
    </row>
    <row r="5" spans="1:28" x14ac:dyDescent="0.35">
      <c r="A5" s="39" t="s">
        <v>30</v>
      </c>
      <c r="B5" s="40"/>
      <c r="C5" s="40"/>
      <c r="D5" s="21">
        <v>1000</v>
      </c>
      <c r="E5" s="22">
        <v>1000</v>
      </c>
      <c r="F5" s="22">
        <v>1000</v>
      </c>
      <c r="G5" s="22">
        <v>1000</v>
      </c>
      <c r="H5" s="22">
        <v>1000</v>
      </c>
      <c r="I5" s="22">
        <v>1000</v>
      </c>
      <c r="J5" s="22">
        <v>1000</v>
      </c>
      <c r="K5" s="22">
        <v>1000</v>
      </c>
      <c r="L5" s="22">
        <v>1000</v>
      </c>
      <c r="M5" s="22">
        <v>1000</v>
      </c>
      <c r="N5" s="22">
        <v>1000</v>
      </c>
      <c r="O5" s="22">
        <v>1000</v>
      </c>
      <c r="P5" s="22">
        <v>1000</v>
      </c>
      <c r="Q5" s="22">
        <v>1000</v>
      </c>
      <c r="R5" s="22">
        <v>1000</v>
      </c>
      <c r="S5" s="22">
        <v>1000</v>
      </c>
      <c r="T5" s="22">
        <v>1000</v>
      </c>
      <c r="U5" s="22"/>
      <c r="V5" s="22"/>
      <c r="W5" s="22"/>
      <c r="X5" s="22"/>
      <c r="Y5" s="22"/>
      <c r="Z5" s="22"/>
      <c r="AA5" s="22"/>
      <c r="AB5" s="23"/>
    </row>
    <row r="6" spans="1:28" x14ac:dyDescent="0.35">
      <c r="A6" s="41" t="s">
        <v>31</v>
      </c>
      <c r="B6" s="42"/>
      <c r="C6" s="42"/>
      <c r="D6" s="24">
        <v>40</v>
      </c>
      <c r="E6" s="25">
        <v>40</v>
      </c>
      <c r="F6" s="25">
        <v>40</v>
      </c>
      <c r="G6" s="25">
        <v>40</v>
      </c>
      <c r="H6" s="25">
        <v>40</v>
      </c>
      <c r="I6" s="25">
        <v>40</v>
      </c>
      <c r="J6" s="25">
        <v>40</v>
      </c>
      <c r="K6" s="25">
        <v>40</v>
      </c>
      <c r="L6" s="25">
        <v>40</v>
      </c>
      <c r="M6" s="25">
        <v>40</v>
      </c>
      <c r="N6" s="25">
        <v>40</v>
      </c>
      <c r="O6" s="25">
        <v>40</v>
      </c>
      <c r="P6" s="25">
        <v>40</v>
      </c>
      <c r="Q6" s="25">
        <v>40</v>
      </c>
      <c r="R6" s="25">
        <v>40</v>
      </c>
      <c r="S6" s="25">
        <v>40</v>
      </c>
      <c r="T6" s="25">
        <v>40</v>
      </c>
      <c r="U6" s="25"/>
      <c r="V6" s="25"/>
      <c r="W6" s="25"/>
      <c r="X6" s="25"/>
      <c r="Y6" s="25"/>
      <c r="Z6" s="25"/>
      <c r="AA6" s="25"/>
      <c r="AB6" s="26"/>
    </row>
    <row r="7" spans="1:28" x14ac:dyDescent="0.35">
      <c r="A7" s="43" t="s">
        <v>20</v>
      </c>
      <c r="B7" s="44"/>
      <c r="C7" s="45"/>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c r="V7" s="27"/>
      <c r="W7" s="27"/>
      <c r="X7" s="27"/>
      <c r="Y7" s="27"/>
      <c r="Z7" s="27"/>
      <c r="AA7" s="27"/>
      <c r="AB7" s="28"/>
    </row>
    <row r="8" spans="1:28" x14ac:dyDescent="0.35">
      <c r="A8" s="82" t="s">
        <v>25</v>
      </c>
      <c r="B8" s="46"/>
      <c r="C8" s="46"/>
      <c r="D8" s="46"/>
    </row>
    <row r="10" spans="1:28" x14ac:dyDescent="0.35">
      <c r="A10" s="81" t="s">
        <v>27</v>
      </c>
      <c r="B10" s="80"/>
      <c r="C10" s="80"/>
      <c r="D10" s="80"/>
      <c r="E10" s="80"/>
      <c r="F10" s="80"/>
      <c r="G10" s="80"/>
      <c r="H10" s="80"/>
      <c r="I10" s="80"/>
      <c r="J10" s="80"/>
      <c r="K10" s="80"/>
      <c r="L10" s="80"/>
      <c r="M10" s="80"/>
      <c r="N10" s="80"/>
      <c r="O10" s="80"/>
      <c r="Q10"/>
    </row>
    <row r="12" spans="1:28" ht="18" x14ac:dyDescent="0.35">
      <c r="A12" s="75" t="s">
        <v>18</v>
      </c>
      <c r="B12" s="76"/>
    </row>
    <row r="13" spans="1:28" x14ac:dyDescent="0.35">
      <c r="A13" s="82" t="s">
        <v>34</v>
      </c>
      <c r="B13" s="46"/>
      <c r="C13" s="46"/>
      <c r="D13" s="46"/>
      <c r="E13" s="46"/>
      <c r="F13" s="46"/>
      <c r="G13" s="46"/>
      <c r="H13" s="46"/>
      <c r="I13" s="82"/>
      <c r="J13" s="82"/>
      <c r="K13" s="84" t="s">
        <v>36</v>
      </c>
      <c r="L13" s="85" t="s">
        <v>35</v>
      </c>
      <c r="M13" s="82"/>
    </row>
    <row r="14" spans="1:28" s="38" customFormat="1" x14ac:dyDescent="0.35">
      <c r="A14" s="33" t="s">
        <v>11</v>
      </c>
      <c r="B14" s="34"/>
      <c r="C14" s="34"/>
      <c r="D14" s="35">
        <v>2006</v>
      </c>
      <c r="E14" s="36">
        <v>2007</v>
      </c>
      <c r="F14" s="36">
        <v>2008</v>
      </c>
      <c r="G14" s="36">
        <v>2009</v>
      </c>
      <c r="H14" s="36">
        <v>2010</v>
      </c>
      <c r="I14" s="36">
        <v>2011</v>
      </c>
      <c r="J14" s="36">
        <v>2012</v>
      </c>
      <c r="K14" s="36">
        <v>2013</v>
      </c>
      <c r="L14" s="36">
        <v>2014</v>
      </c>
      <c r="M14" s="36">
        <v>2015</v>
      </c>
      <c r="N14" s="36">
        <v>2016</v>
      </c>
      <c r="O14" s="35">
        <v>2017</v>
      </c>
      <c r="P14" s="36">
        <v>2018</v>
      </c>
      <c r="Q14" s="36">
        <v>2019</v>
      </c>
      <c r="R14" s="36">
        <v>2020</v>
      </c>
      <c r="S14" s="36">
        <v>2021</v>
      </c>
      <c r="T14" s="36">
        <v>2022</v>
      </c>
      <c r="U14" s="36">
        <v>2023</v>
      </c>
      <c r="V14" s="36">
        <v>2024</v>
      </c>
      <c r="W14" s="36">
        <v>2025</v>
      </c>
      <c r="X14" s="36">
        <v>2026</v>
      </c>
      <c r="Y14" s="36">
        <v>2027</v>
      </c>
      <c r="Z14" s="36">
        <v>2028</v>
      </c>
      <c r="AA14" s="36">
        <v>2029</v>
      </c>
      <c r="AB14" s="37">
        <v>2030</v>
      </c>
    </row>
    <row r="15" spans="1:28" x14ac:dyDescent="0.35">
      <c r="A15" s="47" t="s">
        <v>3</v>
      </c>
      <c r="B15" s="48" t="s">
        <v>0</v>
      </c>
      <c r="C15" s="49" t="s">
        <v>4</v>
      </c>
      <c r="D15" s="50">
        <v>71</v>
      </c>
      <c r="E15" s="50">
        <v>69</v>
      </c>
      <c r="F15" s="50">
        <v>63</v>
      </c>
      <c r="G15" s="50">
        <v>62</v>
      </c>
      <c r="H15" s="50">
        <v>62</v>
      </c>
      <c r="I15" s="50">
        <v>54</v>
      </c>
      <c r="J15" s="50">
        <v>57</v>
      </c>
      <c r="K15" s="50">
        <v>55</v>
      </c>
      <c r="L15" s="50">
        <v>55</v>
      </c>
      <c r="M15" s="50">
        <v>52</v>
      </c>
      <c r="N15" s="50">
        <v>52</v>
      </c>
      <c r="O15" s="69">
        <v>52</v>
      </c>
      <c r="P15" s="50">
        <v>55</v>
      </c>
      <c r="Q15" s="50">
        <v>51</v>
      </c>
      <c r="R15" s="50">
        <v>45</v>
      </c>
      <c r="S15" s="50">
        <v>44</v>
      </c>
      <c r="T15" s="50">
        <v>44</v>
      </c>
      <c r="U15" s="50"/>
      <c r="V15" s="50"/>
      <c r="W15" s="50"/>
      <c r="X15" s="50"/>
      <c r="Y15" s="50"/>
      <c r="Z15" s="50"/>
      <c r="AA15" s="50"/>
      <c r="AB15" s="52"/>
    </row>
    <row r="16" spans="1:28" x14ac:dyDescent="0.35">
      <c r="A16" s="53" t="s">
        <v>2</v>
      </c>
      <c r="B16" s="54" t="s">
        <v>0</v>
      </c>
      <c r="C16" s="55" t="s">
        <v>4</v>
      </c>
      <c r="D16" s="51">
        <v>74</v>
      </c>
      <c r="E16" s="51">
        <v>69</v>
      </c>
      <c r="F16" s="51">
        <v>65</v>
      </c>
      <c r="G16" s="51">
        <v>63</v>
      </c>
      <c r="H16" s="51">
        <v>68</v>
      </c>
      <c r="I16" s="51">
        <v>65</v>
      </c>
      <c r="J16" s="51">
        <v>62</v>
      </c>
      <c r="K16" s="51">
        <v>63</v>
      </c>
      <c r="L16" s="51">
        <v>62</v>
      </c>
      <c r="M16" s="51">
        <v>61</v>
      </c>
      <c r="N16" s="51">
        <v>57</v>
      </c>
      <c r="O16" s="69">
        <v>58</v>
      </c>
      <c r="P16" s="51">
        <v>58</v>
      </c>
      <c r="Q16" s="51">
        <v>57</v>
      </c>
      <c r="R16" s="51">
        <v>49</v>
      </c>
      <c r="S16" s="51">
        <v>50</v>
      </c>
      <c r="T16" s="51">
        <v>48</v>
      </c>
      <c r="U16" s="51"/>
      <c r="V16" s="51"/>
      <c r="W16" s="51"/>
      <c r="X16" s="51"/>
      <c r="Y16" s="51"/>
      <c r="Z16" s="51"/>
      <c r="AA16" s="51"/>
      <c r="AB16" s="56"/>
    </row>
    <row r="17" spans="1:28" x14ac:dyDescent="0.35">
      <c r="A17" s="57" t="s">
        <v>5</v>
      </c>
      <c r="B17" s="58" t="s">
        <v>0</v>
      </c>
      <c r="C17" s="59" t="s">
        <v>4</v>
      </c>
      <c r="D17" s="73">
        <f t="shared" ref="D17:AB17" si="0">IF(ISNUMBER(D6/D5*1000), D6/D5*1000, "")</f>
        <v>40</v>
      </c>
      <c r="E17" s="73">
        <f t="shared" si="0"/>
        <v>40</v>
      </c>
      <c r="F17" s="73">
        <f t="shared" si="0"/>
        <v>40</v>
      </c>
      <c r="G17" s="73">
        <f t="shared" si="0"/>
        <v>40</v>
      </c>
      <c r="H17" s="73">
        <f t="shared" si="0"/>
        <v>40</v>
      </c>
      <c r="I17" s="73">
        <f t="shared" si="0"/>
        <v>40</v>
      </c>
      <c r="J17" s="73">
        <f t="shared" si="0"/>
        <v>40</v>
      </c>
      <c r="K17" s="73">
        <f t="shared" si="0"/>
        <v>40</v>
      </c>
      <c r="L17" s="73">
        <f t="shared" si="0"/>
        <v>40</v>
      </c>
      <c r="M17" s="73">
        <f t="shared" si="0"/>
        <v>40</v>
      </c>
      <c r="N17" s="73">
        <f t="shared" si="0"/>
        <v>40</v>
      </c>
      <c r="O17" s="73">
        <f t="shared" si="0"/>
        <v>40</v>
      </c>
      <c r="P17" s="73">
        <f t="shared" si="0"/>
        <v>40</v>
      </c>
      <c r="Q17" s="73">
        <f t="shared" si="0"/>
        <v>40</v>
      </c>
      <c r="R17" s="73">
        <f t="shared" si="0"/>
        <v>40</v>
      </c>
      <c r="S17" s="73">
        <f t="shared" si="0"/>
        <v>40</v>
      </c>
      <c r="T17" s="73">
        <f t="shared" si="0"/>
        <v>40</v>
      </c>
      <c r="U17" s="73" t="str">
        <f t="shared" si="0"/>
        <v/>
      </c>
      <c r="V17" s="73" t="str">
        <f t="shared" si="0"/>
        <v/>
      </c>
      <c r="W17" s="73" t="str">
        <f t="shared" si="0"/>
        <v/>
      </c>
      <c r="X17" s="73" t="str">
        <f t="shared" si="0"/>
        <v/>
      </c>
      <c r="Y17" s="73" t="str">
        <f t="shared" si="0"/>
        <v/>
      </c>
      <c r="Z17" s="73" t="str">
        <f t="shared" si="0"/>
        <v/>
      </c>
      <c r="AA17" s="73" t="str">
        <f t="shared" si="0"/>
        <v/>
      </c>
      <c r="AB17" s="74" t="str">
        <f t="shared" si="0"/>
        <v/>
      </c>
    </row>
    <row r="18" spans="1:28" x14ac:dyDescent="0.35">
      <c r="A18" s="60"/>
      <c r="B18" s="60"/>
      <c r="C18" s="60"/>
      <c r="D18" s="61"/>
      <c r="E18" s="61"/>
      <c r="F18" s="61"/>
      <c r="G18" s="61"/>
      <c r="H18" s="61"/>
      <c r="I18" s="61"/>
      <c r="J18" s="61"/>
      <c r="K18" s="61"/>
      <c r="L18" s="61"/>
      <c r="M18" s="61"/>
      <c r="N18" s="61"/>
      <c r="O18" s="83"/>
      <c r="P18" s="61"/>
      <c r="Q18" s="61"/>
      <c r="R18" s="61"/>
      <c r="S18" s="61"/>
      <c r="T18" s="61"/>
      <c r="U18" s="61"/>
      <c r="V18" s="61"/>
      <c r="W18" s="61"/>
      <c r="X18" s="61"/>
      <c r="Y18" s="61"/>
      <c r="Z18" s="61"/>
      <c r="AA18" s="61"/>
      <c r="AB18" s="61"/>
    </row>
    <row r="19" spans="1:28" x14ac:dyDescent="0.35">
      <c r="A19" s="62" t="s">
        <v>3</v>
      </c>
      <c r="B19" s="63" t="s">
        <v>1</v>
      </c>
      <c r="C19" s="64" t="s">
        <v>21</v>
      </c>
      <c r="D19" s="65">
        <v>0.49</v>
      </c>
      <c r="E19" s="50">
        <v>0.48</v>
      </c>
      <c r="F19" s="50">
        <v>0.39</v>
      </c>
      <c r="G19" s="50">
        <v>0.9</v>
      </c>
      <c r="H19" s="50">
        <v>0.72</v>
      </c>
      <c r="I19" s="50">
        <v>0.8</v>
      </c>
      <c r="J19" s="50">
        <v>0.75</v>
      </c>
      <c r="K19" s="50">
        <v>0.71</v>
      </c>
      <c r="L19" s="50">
        <v>0.8</v>
      </c>
      <c r="M19" s="50">
        <v>0.72</v>
      </c>
      <c r="N19" s="50">
        <v>0.63</v>
      </c>
      <c r="O19" s="65">
        <v>0.67</v>
      </c>
      <c r="P19" s="50">
        <v>0.73</v>
      </c>
      <c r="Q19" s="50">
        <v>0.63</v>
      </c>
      <c r="R19" s="50">
        <v>0.61</v>
      </c>
      <c r="S19" s="50">
        <v>0.62</v>
      </c>
      <c r="T19" s="50">
        <v>0.57999999999999996</v>
      </c>
      <c r="U19" s="50"/>
      <c r="V19" s="50"/>
      <c r="W19" s="50"/>
      <c r="X19" s="50"/>
      <c r="Y19" s="50"/>
      <c r="Z19" s="50"/>
      <c r="AA19" s="50"/>
      <c r="AB19" s="52"/>
    </row>
    <row r="20" spans="1:28" x14ac:dyDescent="0.35">
      <c r="A20" s="66" t="s">
        <v>2</v>
      </c>
      <c r="B20" s="67" t="s">
        <v>1</v>
      </c>
      <c r="C20" s="68" t="s">
        <v>21</v>
      </c>
      <c r="D20" s="69">
        <v>0.61</v>
      </c>
      <c r="E20" s="51">
        <v>0.46</v>
      </c>
      <c r="F20" s="51">
        <v>0.45</v>
      </c>
      <c r="G20" s="51">
        <v>0.91</v>
      </c>
      <c r="H20" s="51">
        <v>0.78</v>
      </c>
      <c r="I20" s="51">
        <v>0.99</v>
      </c>
      <c r="J20" s="51">
        <v>0.93</v>
      </c>
      <c r="K20" s="51">
        <v>1.05</v>
      </c>
      <c r="L20" s="51">
        <v>1.02</v>
      </c>
      <c r="M20" s="51">
        <v>1.03</v>
      </c>
      <c r="N20" s="51">
        <v>0.95</v>
      </c>
      <c r="O20" s="69">
        <v>0.91</v>
      </c>
      <c r="P20" s="51">
        <v>0.83</v>
      </c>
      <c r="Q20" s="51">
        <v>0.79</v>
      </c>
      <c r="R20" s="51">
        <v>0.77</v>
      </c>
      <c r="S20" s="51">
        <v>0.79</v>
      </c>
      <c r="T20" s="51">
        <v>0.59</v>
      </c>
      <c r="U20" s="51"/>
      <c r="V20" s="51"/>
      <c r="W20" s="51"/>
      <c r="X20" s="51"/>
      <c r="Y20" s="51"/>
      <c r="Z20" s="51"/>
      <c r="AA20" s="51"/>
      <c r="AB20" s="56"/>
    </row>
    <row r="21" spans="1:28" x14ac:dyDescent="0.35">
      <c r="A21" s="70" t="s">
        <v>5</v>
      </c>
      <c r="B21" s="71" t="s">
        <v>1</v>
      </c>
      <c r="C21" s="71" t="s">
        <v>21</v>
      </c>
      <c r="D21" s="72">
        <f>IF(ISNUMBER(D7/D5), D7/D5, "")</f>
        <v>0</v>
      </c>
      <c r="E21" s="73">
        <f t="shared" ref="E21:AB21" si="1">IF(ISNUMBER(E7/E5), E7/E5, "")</f>
        <v>0</v>
      </c>
      <c r="F21" s="73">
        <f t="shared" si="1"/>
        <v>0</v>
      </c>
      <c r="G21" s="73">
        <f t="shared" si="1"/>
        <v>0</v>
      </c>
      <c r="H21" s="73">
        <f t="shared" si="1"/>
        <v>0</v>
      </c>
      <c r="I21" s="73">
        <f t="shared" si="1"/>
        <v>0</v>
      </c>
      <c r="J21" s="73">
        <f t="shared" si="1"/>
        <v>0</v>
      </c>
      <c r="K21" s="73">
        <f t="shared" si="1"/>
        <v>0</v>
      </c>
      <c r="L21" s="73">
        <f t="shared" si="1"/>
        <v>0</v>
      </c>
      <c r="M21" s="73">
        <f t="shared" si="1"/>
        <v>0</v>
      </c>
      <c r="N21" s="73">
        <f t="shared" si="1"/>
        <v>0</v>
      </c>
      <c r="O21" s="73">
        <f t="shared" si="1"/>
        <v>0</v>
      </c>
      <c r="P21" s="73">
        <f t="shared" si="1"/>
        <v>0</v>
      </c>
      <c r="Q21" s="73">
        <f t="shared" si="1"/>
        <v>0</v>
      </c>
      <c r="R21" s="73">
        <v>0</v>
      </c>
      <c r="S21" s="73">
        <f t="shared" si="1"/>
        <v>0</v>
      </c>
      <c r="T21" s="73">
        <f t="shared" si="1"/>
        <v>0</v>
      </c>
      <c r="U21" s="73" t="str">
        <f t="shared" si="1"/>
        <v/>
      </c>
      <c r="V21" s="73" t="str">
        <f t="shared" si="1"/>
        <v/>
      </c>
      <c r="W21" s="73" t="str">
        <f t="shared" si="1"/>
        <v/>
      </c>
      <c r="X21" s="73" t="str">
        <f t="shared" si="1"/>
        <v/>
      </c>
      <c r="Y21" s="73" t="str">
        <f t="shared" si="1"/>
        <v/>
      </c>
      <c r="Z21" s="73" t="str">
        <f t="shared" si="1"/>
        <v/>
      </c>
      <c r="AA21" s="73" t="str">
        <f t="shared" si="1"/>
        <v/>
      </c>
      <c r="AB21" s="74" t="str">
        <f t="shared" si="1"/>
        <v/>
      </c>
    </row>
    <row r="22" spans="1:28" x14ac:dyDescent="0.35">
      <c r="A22" s="82" t="s">
        <v>29</v>
      </c>
      <c r="B22" s="46"/>
      <c r="C22" s="46"/>
      <c r="D22" s="46"/>
      <c r="E22" s="46"/>
      <c r="F22" s="46"/>
      <c r="G22" s="46"/>
      <c r="H22" s="46"/>
    </row>
  </sheetData>
  <sheetProtection sheet="1" objects="1" scenarios="1"/>
  <hyperlinks>
    <hyperlink ref="L13" r:id="rId1" xr:uid="{A8D44DE0-8996-4F58-8ADF-43125A631EA9}"/>
  </hyperlinks>
  <printOptions horizontalCentered="1" verticalCentered="1"/>
  <pageMargins left="0.23622047244094491" right="0.23622047244094491" top="0.74803149606299213" bottom="0.35433070866141736" header="0.39370078740157483" footer="0.11811023622047245"/>
  <pageSetup paperSize="9" scale="62" orientation="landscape" r:id="rId2"/>
  <headerFooter>
    <oddHeader>&amp;L&amp;"Trebuchet MS,Fett"&amp;16VSE / AES&amp;C&amp;"Trebuchet MS,Fett"&amp;16EKAS-Branchenlösung Nr.05&amp;RUnfallkennzahlen Vergleichsstatistik der Suva zum eigenen Unternehmen</oddHeader>
    <oddFooter>&amp;L&amp;8&amp;D / Thomas Hartmann&amp;C&amp;8Der Unternehmenswert ist in der Lasche 'Daten' einzutragen&amp;R&amp;8&amp;F /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4e43718-8aa6-4a68-8374-cd4e3f8ddebe">
      <Value>2</Value>
      <Value>1</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Intern" ma:contentTypeID="0x01010057827DAE3D5FB84BA637549FE52F5F3E00279C63B66410634683B11F3BF42D9030" ma:contentTypeVersion="71" ma:contentTypeDescription="Ein neues Dokument erstellen." ma:contentTypeScope="" ma:versionID="3d74003091973baca0835c7a3228acb6">
  <xsd:schema xmlns:xsd="http://www.w3.org/2001/XMLSchema" xmlns:xs="http://www.w3.org/2001/XMLSchema" xmlns:p="http://schemas.microsoft.com/office/2006/metadata/properties" xmlns:ns2="a4e43718-8aa6-4a68-8374-cd4e3f8ddebe" xmlns:ns3="ead2706e-565a-41da-9623-84f27203343b" targetNamespace="http://schemas.microsoft.com/office/2006/metadata/properties" ma:root="true" ma:fieldsID="3d99e8da1252b2a4e22ac6c2c9757127" ns2:_="" ns3:_="">
    <xsd:import namespace="a4e43718-8aa6-4a68-8374-cd4e3f8ddebe"/>
    <xsd:import namespace="ead2706e-565a-41da-9623-84f27203343b"/>
    <xsd:element name="properties">
      <xsd:complexType>
        <xsd:sequence>
          <xsd:element name="documentManagement">
            <xsd:complexType>
              <xsd:all>
                <xsd:element ref="ns2:TaxCatchAll" minOccurs="0"/>
                <xsd:element ref="ns2:TaxCatchAllLabel"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2:SharedWithUsers" minOccurs="0"/>
                <xsd:element ref="ns2:SharedWithDetails" minOccurs="0"/>
                <xsd:element ref="ns3:MediaServiceGenerationTime" minOccurs="0"/>
                <xsd:element ref="ns3:MediaServiceEventHashCode" minOccurs="0"/>
                <xsd:element ref="ns3:MediaLengthInSecond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e43718-8aa6-4a68-8374-cd4e3f8ddebe"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ce0945a-e0a7-4f5f-a06f-f14ccdfbc4fd}" ma:internalName="TaxCatchAll" ma:readOnly="false" ma:showField="CatchAllData" ma:web="a4e43718-8aa6-4a68-8374-cd4e3f8ddebe">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ce0945a-e0a7-4f5f-a06f-f14ccdfbc4fd}" ma:internalName="TaxCatchAllLabel" ma:readOnly="true" ma:showField="CatchAllDataLabel" ma:web="a4e43718-8aa6-4a68-8374-cd4e3f8ddebe">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2706e-565a-41da-9623-84f2720334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902C22-9A25-4A7A-9AAD-47B4EC5602CA}">
  <ds:schemaRefs>
    <ds:schemaRef ds:uri="http://schemas.microsoft.com/office/infopath/2007/PartnerControls"/>
    <ds:schemaRef ds:uri="http://purl.org/dc/elements/1.1/"/>
    <ds:schemaRef ds:uri="http://schemas.microsoft.com/office/2006/metadata/properties"/>
    <ds:schemaRef ds:uri="ead2706e-565a-41da-9623-84f27203343b"/>
    <ds:schemaRef ds:uri="a4e43718-8aa6-4a68-8374-cd4e3f8ddebe"/>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D37BA25A-A837-4AA2-ADF7-2E68A7E3D9A4}">
  <ds:schemaRefs>
    <ds:schemaRef ds:uri="http://schemas.microsoft.com/sharepoint/v3/contenttype/forms"/>
  </ds:schemaRefs>
</ds:datastoreItem>
</file>

<file path=customXml/itemProps3.xml><?xml version="1.0" encoding="utf-8"?>
<ds:datastoreItem xmlns:ds="http://schemas.openxmlformats.org/officeDocument/2006/customXml" ds:itemID="{05F2F7BD-FFAF-4EC8-8E98-D65F77B46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e43718-8aa6-4a68-8374-cd4e3f8ddebe"/>
    <ds:schemaRef ds:uri="ead2706e-565a-41da-9623-84f272033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Grafik</vt:lpstr>
      <vt:lpstr>Daten</vt:lpstr>
      <vt:lpstr>Daten!Druckbereich</vt:lpstr>
      <vt:lpstr>Grafik!Druckbereich</vt:lpstr>
    </vt:vector>
  </TitlesOfParts>
  <Company>Repower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Suva Statistik BUV ab 2007-2020</dc:title>
  <dc:creator>christian.bruetsch</dc:creator>
  <cp:lastModifiedBy>Hartmann Thomas</cp:lastModifiedBy>
  <cp:lastPrinted>2021-06-08T21:29:30Z</cp:lastPrinted>
  <dcterms:created xsi:type="dcterms:W3CDTF">2012-11-13T08:13:36Z</dcterms:created>
  <dcterms:modified xsi:type="dcterms:W3CDTF">2023-09-04T12:43:29Z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
  </property>
  <property fmtid="{D5CDD505-2E9C-101B-9397-08002B2CF9AE}" pid="3" name="Reihenfolge">
    <vt:r8>102</vt:r8>
  </property>
  <property fmtid="{D5CDD505-2E9C-101B-9397-08002B2CF9AE}" pid="4" name="VSEKommission">
    <vt:lpwstr>2;#Sicherheit|3b785536-8d12-46ec-9252-f68e0a7a67cb</vt:lpwstr>
  </property>
  <property fmtid="{D5CDD505-2E9C-101B-9397-08002B2CF9AE}" pid="5" name="Pendenz">
    <vt:bool>false</vt:bool>
  </property>
  <property fmtid="{D5CDD505-2E9C-101B-9397-08002B2CF9AE}" pid="6" name="ContentTypeId">
    <vt:lpwstr>0x01010057827DAE3D5FB84BA637549FE52F5F3E00279C63B66410634683B11F3BF42D9030</vt:lpwstr>
  </property>
  <property fmtid="{D5CDD505-2E9C-101B-9397-08002B2CF9AE}" pid="7" name="VSESprache">
    <vt:lpwstr>1;#Deutsch|b5b9a46a-9cee-425e-8252-528d5ab389fc</vt:lpwstr>
  </property>
  <property fmtid="{D5CDD505-2E9C-101B-9397-08002B2CF9AE}" pid="8" name="ItemRetentionFormula">
    <vt:lpwstr/>
  </property>
  <property fmtid="{D5CDD505-2E9C-101B-9397-08002B2CF9AE}" pid="9" name="VSEAbteilung">
    <vt:lpwstr>3;#Technik ＆ Berufsbildung|01ccd1cc-2682-4dd0-a4a3-c8b5f0e21283</vt:lpwstr>
  </property>
  <property fmtid="{D5CDD505-2E9C-101B-9397-08002B2CF9AE}" pid="10" name="VSECoC">
    <vt:lpwstr>5;#Sicherheit|a48b04d1-d548-4a33-8256-147897eb806a</vt:lpwstr>
  </property>
  <property fmtid="{D5CDD505-2E9C-101B-9397-08002B2CF9AE}" pid="11" name="Trakt.">
    <vt:r8>100</vt:r8>
  </property>
  <property fmtid="{D5CDD505-2E9C-101B-9397-08002B2CF9AE}" pid="12" name="i83db3eaf7a84c0cbea07f6526454d20">
    <vt:lpwstr>Deutsch|b5b9a46a-9cee-425e-8252-528d5ab389fc</vt:lpwstr>
  </property>
  <property fmtid="{D5CDD505-2E9C-101B-9397-08002B2CF9AE}" pid="13" name="id8909a3d23b45ceac5049771bfda713">
    <vt:lpwstr>Sicherheit|3b785536-8d12-46ec-9252-f68e0a7a67cb</vt:lpwstr>
  </property>
  <property fmtid="{D5CDD505-2E9C-101B-9397-08002B2CF9AE}" pid="14" name="AuthorIds_UIVersion_76">
    <vt:lpwstr>12</vt:lpwstr>
  </property>
</Properties>
</file>